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36E1AC01-57DE-4E99-B4EF-B5FC2B63882D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xatavardz" sheetId="29" state="hidden" r:id="rId6"/>
    <sheet name="komunal" sheetId="30" state="hidden" r:id="rId7"/>
    <sheet name="Khmberi ev erekhaneri tiv" sheetId="22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ashxatavardz!$A$1:$N$22</definedName>
    <definedName name="_xlnm.Print_Area" localSheetId="4">'Deb. ev kreditor'!$A$1:$E$66</definedName>
    <definedName name="_xlnm.Print_Area" localSheetId="1">'Dramakan hosqer'!$A$1:$G$99</definedName>
    <definedName name="_xlnm.Print_Area" localSheetId="3">'Dramakani hamematakan'!$A$1:$F$91</definedName>
    <definedName name="_xlnm.Print_Area" localSheetId="0">'Ekamut-caxs'!$A$1:$E$79</definedName>
    <definedName name="_xlnm.Print_Area" localSheetId="2">'Ekamutneri hamematakan'!$A$1:$F$70</definedName>
    <definedName name="_xlnm.Print_Area" localSheetId="8">'himnakan sovorox. @st bajin'!$A$1:$AB$7</definedName>
    <definedName name="_xlnm.Print_Area" localSheetId="7">'Khmberi ev erekhaneri tiv'!$A$1:$L$27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0" l="1"/>
  <c r="C32" i="10"/>
  <c r="E10" i="10"/>
  <c r="E12" i="10"/>
  <c r="E17" i="10"/>
  <c r="E23" i="10"/>
  <c r="E26" i="10"/>
  <c r="F65" i="7"/>
  <c r="F66" i="7"/>
  <c r="F63" i="7"/>
  <c r="F64" i="7"/>
  <c r="F61" i="7"/>
  <c r="F62" i="7"/>
  <c r="F59" i="7"/>
  <c r="F60" i="7"/>
  <c r="F56" i="7"/>
  <c r="F55" i="7"/>
  <c r="F54" i="7"/>
  <c r="F53" i="7"/>
  <c r="F52" i="7"/>
  <c r="F50" i="7"/>
  <c r="F49" i="7"/>
  <c r="F47" i="7"/>
  <c r="F36" i="7"/>
  <c r="D30" i="19"/>
  <c r="F29" i="7" s="1"/>
  <c r="C21" i="10" l="1"/>
  <c r="K10" i="29"/>
  <c r="I10" i="29"/>
  <c r="J10" i="29"/>
  <c r="C10" i="29"/>
  <c r="C7" i="29"/>
  <c r="K7" i="29"/>
  <c r="J7" i="29"/>
  <c r="M26" i="30"/>
  <c r="J26" i="30"/>
  <c r="F26" i="30"/>
  <c r="M28" i="30" s="1"/>
  <c r="K19" i="30"/>
  <c r="H19" i="30"/>
  <c r="G19" i="30"/>
  <c r="C19" i="30"/>
  <c r="L18" i="30"/>
  <c r="N18" i="30" s="1"/>
  <c r="I18" i="30"/>
  <c r="J18" i="30" s="1"/>
  <c r="F18" i="30"/>
  <c r="L17" i="30"/>
  <c r="N17" i="30" s="1"/>
  <c r="I17" i="30"/>
  <c r="J17" i="30" s="1"/>
  <c r="F17" i="30"/>
  <c r="L16" i="30"/>
  <c r="N16" i="30" s="1"/>
  <c r="I16" i="30"/>
  <c r="J16" i="30" s="1"/>
  <c r="E16" i="30"/>
  <c r="F16" i="30" s="1"/>
  <c r="L15" i="30"/>
  <c r="N15" i="30" s="1"/>
  <c r="I15" i="30"/>
  <c r="J15" i="30" s="1"/>
  <c r="E15" i="30"/>
  <c r="F15" i="30" s="1"/>
  <c r="L14" i="30"/>
  <c r="N14" i="30" s="1"/>
  <c r="I14" i="30"/>
  <c r="J14" i="30" s="1"/>
  <c r="F14" i="30"/>
  <c r="L13" i="30"/>
  <c r="N13" i="30" s="1"/>
  <c r="I13" i="30"/>
  <c r="J13" i="30" s="1"/>
  <c r="E13" i="30"/>
  <c r="F13" i="30" s="1"/>
  <c r="L12" i="30"/>
  <c r="N12" i="30" s="1"/>
  <c r="I12" i="30"/>
  <c r="J12" i="30" s="1"/>
  <c r="E12" i="30"/>
  <c r="F12" i="30" s="1"/>
  <c r="L11" i="30"/>
  <c r="N11" i="30" s="1"/>
  <c r="I11" i="30"/>
  <c r="J11" i="30" s="1"/>
  <c r="E11" i="30"/>
  <c r="F11" i="30" s="1"/>
  <c r="L10" i="30"/>
  <c r="N10" i="30" s="1"/>
  <c r="I10" i="30"/>
  <c r="J10" i="30" s="1"/>
  <c r="E10" i="30"/>
  <c r="F10" i="30" s="1"/>
  <c r="L9" i="30"/>
  <c r="M9" i="30" s="1"/>
  <c r="I9" i="30"/>
  <c r="J9" i="30" s="1"/>
  <c r="E9" i="30"/>
  <c r="D19" i="30"/>
  <c r="L8" i="30"/>
  <c r="I8" i="30"/>
  <c r="E8" i="30"/>
  <c r="F8" i="30" s="1"/>
  <c r="N7" i="30"/>
  <c r="M7" i="30"/>
  <c r="J7" i="30"/>
  <c r="F7" i="30"/>
  <c r="B13" i="29"/>
  <c r="N8" i="29"/>
  <c r="E7" i="29"/>
  <c r="M10" i="30" l="1"/>
  <c r="O10" i="30" s="1"/>
  <c r="M14" i="30"/>
  <c r="O14" i="30" s="1"/>
  <c r="M15" i="30"/>
  <c r="O15" i="30" s="1"/>
  <c r="M12" i="30"/>
  <c r="O12" i="30" s="1"/>
  <c r="E19" i="30"/>
  <c r="O7" i="30"/>
  <c r="O11" i="30"/>
  <c r="N9" i="30"/>
  <c r="O9" i="30" s="1"/>
  <c r="M11" i="30"/>
  <c r="L19" i="30"/>
  <c r="M16" i="30"/>
  <c r="O16" i="30" s="1"/>
  <c r="M13" i="30"/>
  <c r="O13" i="30" s="1"/>
  <c r="I19" i="30"/>
  <c r="J8" i="30"/>
  <c r="J19" i="30" s="1"/>
  <c r="J20" i="30" s="1"/>
  <c r="D34" i="19" s="1"/>
  <c r="F9" i="30"/>
  <c r="F19" i="30" s="1"/>
  <c r="F20" i="30" s="1"/>
  <c r="D33" i="19" s="1"/>
  <c r="M18" i="30"/>
  <c r="O18" i="30" s="1"/>
  <c r="M8" i="30"/>
  <c r="M17" i="30"/>
  <c r="O17" i="30" s="1"/>
  <c r="N8" i="30"/>
  <c r="N7" i="29"/>
  <c r="N9" i="29" s="1"/>
  <c r="D29" i="19" s="1"/>
  <c r="F28" i="7" s="1"/>
  <c r="F34" i="7" l="1"/>
  <c r="F33" i="7"/>
  <c r="J27" i="30"/>
  <c r="F27" i="30"/>
  <c r="N19" i="30"/>
  <c r="N20" i="30" s="1"/>
  <c r="D23" i="19" s="1"/>
  <c r="D19" i="9" s="1"/>
  <c r="E19" i="9" s="1"/>
  <c r="M19" i="30"/>
  <c r="M20" i="30" s="1"/>
  <c r="O8" i="30"/>
  <c r="O19" i="30" s="1"/>
  <c r="O20" i="30" s="1"/>
  <c r="D35" i="19" s="1"/>
  <c r="M27" i="30" l="1"/>
  <c r="F35" i="7"/>
  <c r="O27" i="30"/>
  <c r="J19" i="22"/>
  <c r="D60" i="10"/>
  <c r="E60" i="10" s="1"/>
  <c r="D57" i="10"/>
  <c r="E57" i="10" s="1"/>
  <c r="D58" i="10"/>
  <c r="E58" i="10" s="1"/>
  <c r="D59" i="10"/>
  <c r="E59" i="10" s="1"/>
  <c r="D57" i="9" l="1"/>
  <c r="E57" i="9" s="1"/>
  <c r="D58" i="9"/>
  <c r="E58" i="9" s="1"/>
  <c r="D56" i="9"/>
  <c r="E56" i="9" s="1"/>
  <c r="F19" i="7" l="1"/>
  <c r="F20" i="7"/>
  <c r="F21" i="7"/>
  <c r="D19" i="19"/>
  <c r="A64" i="19" l="1"/>
  <c r="A65" i="19" s="1"/>
  <c r="A66" i="19" s="1"/>
  <c r="A67" i="19" s="1"/>
  <c r="A69" i="19" s="1"/>
  <c r="A70" i="19" s="1"/>
  <c r="B62" i="7"/>
  <c r="K9" i="22"/>
  <c r="K10" i="22"/>
  <c r="K11" i="22"/>
  <c r="K12" i="22"/>
  <c r="K13" i="22"/>
  <c r="K14" i="22"/>
  <c r="K15" i="22"/>
  <c r="K16" i="22"/>
  <c r="K17" i="22"/>
  <c r="K18" i="22"/>
  <c r="K8" i="22"/>
  <c r="J62" i="7"/>
  <c r="K62" i="7"/>
  <c r="I62" i="7"/>
  <c r="D39" i="19"/>
  <c r="K19" i="22" l="1"/>
  <c r="L19" i="22" s="1"/>
  <c r="H19" i="22"/>
  <c r="I8" i="22"/>
  <c r="G19" i="22"/>
  <c r="E8" i="22"/>
  <c r="A2" i="22"/>
  <c r="O7" i="28"/>
  <c r="M7" i="28"/>
  <c r="Y7" i="28"/>
  <c r="W7" i="28"/>
  <c r="U7" i="28"/>
  <c r="S7" i="28"/>
  <c r="Q7" i="28"/>
  <c r="J7" i="28"/>
  <c r="K7" i="28" s="1"/>
  <c r="D25" i="9"/>
  <c r="E25" i="9" s="1"/>
  <c r="D9" i="9"/>
  <c r="E9" i="9" s="1"/>
  <c r="D84" i="10"/>
  <c r="E84" i="10" s="1"/>
  <c r="B84" i="10"/>
  <c r="A84" i="10"/>
  <c r="D83" i="10"/>
  <c r="E83" i="10" s="1"/>
  <c r="B83" i="10"/>
  <c r="A83" i="10"/>
  <c r="D82" i="10"/>
  <c r="E82" i="10" s="1"/>
  <c r="B82" i="10"/>
  <c r="A82" i="10"/>
  <c r="D81" i="10"/>
  <c r="E81" i="10" s="1"/>
  <c r="B81" i="10"/>
  <c r="A81" i="10"/>
  <c r="C76" i="10"/>
  <c r="C68" i="10"/>
  <c r="D79" i="10"/>
  <c r="E79" i="10" s="1"/>
  <c r="B79" i="10"/>
  <c r="D78" i="10"/>
  <c r="E78" i="10" s="1"/>
  <c r="B78" i="10"/>
  <c r="D77" i="10"/>
  <c r="E77" i="10" s="1"/>
  <c r="B77" i="10"/>
  <c r="B76" i="10"/>
  <c r="A76" i="10"/>
  <c r="D75" i="10"/>
  <c r="E75" i="10" s="1"/>
  <c r="B75" i="10"/>
  <c r="D74" i="10"/>
  <c r="E74" i="10" s="1"/>
  <c r="B74" i="10"/>
  <c r="D73" i="10"/>
  <c r="E73" i="10" s="1"/>
  <c r="B73" i="10"/>
  <c r="D72" i="10"/>
  <c r="E72" i="10" s="1"/>
  <c r="B72" i="10"/>
  <c r="D71" i="10"/>
  <c r="E71" i="10" s="1"/>
  <c r="B71" i="10"/>
  <c r="D70" i="10"/>
  <c r="E70" i="10" s="1"/>
  <c r="B70" i="10"/>
  <c r="D69" i="10"/>
  <c r="E69" i="10" s="1"/>
  <c r="B69" i="10"/>
  <c r="B68" i="10"/>
  <c r="A68" i="10"/>
  <c r="B65" i="10"/>
  <c r="D65" i="10"/>
  <c r="E65" i="10" s="1"/>
  <c r="B66" i="10"/>
  <c r="D66" i="10"/>
  <c r="E66" i="10" s="1"/>
  <c r="B64" i="10"/>
  <c r="D63" i="10"/>
  <c r="E63" i="10" s="1"/>
  <c r="B63" i="10"/>
  <c r="D62" i="10"/>
  <c r="E62" i="10" s="1"/>
  <c r="B62" i="10"/>
  <c r="B61" i="10"/>
  <c r="B60" i="10"/>
  <c r="B26" i="10"/>
  <c r="B25" i="10"/>
  <c r="A22" i="10"/>
  <c r="B18" i="10"/>
  <c r="D16" i="10"/>
  <c r="E16" i="10" s="1"/>
  <c r="B16" i="10"/>
  <c r="A8" i="10"/>
  <c r="C13" i="7"/>
  <c r="D13" i="7"/>
  <c r="E13" i="7"/>
  <c r="C67" i="7"/>
  <c r="D67" i="7"/>
  <c r="E67" i="7"/>
  <c r="C38" i="7"/>
  <c r="D38" i="7"/>
  <c r="E38" i="7"/>
  <c r="C74" i="7"/>
  <c r="D74" i="7"/>
  <c r="E74" i="7"/>
  <c r="C86" i="7"/>
  <c r="D86" i="7"/>
  <c r="E86" i="7"/>
  <c r="F86" i="7"/>
  <c r="C82" i="7"/>
  <c r="D82" i="7"/>
  <c r="E82" i="7"/>
  <c r="F82" i="7"/>
  <c r="F74" i="7"/>
  <c r="D56" i="10"/>
  <c r="E56" i="10" s="1"/>
  <c r="B56" i="10"/>
  <c r="D53" i="10"/>
  <c r="E53" i="10" s="1"/>
  <c r="F58" i="7"/>
  <c r="D52" i="10" s="1"/>
  <c r="E52" i="10" s="1"/>
  <c r="F57" i="7"/>
  <c r="D51" i="10" s="1"/>
  <c r="E51" i="10" s="1"/>
  <c r="F51" i="7"/>
  <c r="D45" i="10" s="1"/>
  <c r="E45" i="10" s="1"/>
  <c r="F48" i="7"/>
  <c r="D42" i="10" s="1"/>
  <c r="E42" i="10" s="1"/>
  <c r="D41" i="10"/>
  <c r="E41" i="10" s="1"/>
  <c r="F46" i="7"/>
  <c r="D40" i="10" s="1"/>
  <c r="E40" i="10" s="1"/>
  <c r="F37" i="7"/>
  <c r="D31" i="10" s="1"/>
  <c r="E31" i="10" s="1"/>
  <c r="F30" i="7"/>
  <c r="D24" i="10" s="1"/>
  <c r="E24" i="10" s="1"/>
  <c r="A83" i="7"/>
  <c r="A84" i="7" s="1"/>
  <c r="A85" i="7" s="1"/>
  <c r="A79" i="10" s="1"/>
  <c r="A75" i="7"/>
  <c r="A76" i="7" s="1"/>
  <c r="A78" i="7" s="1"/>
  <c r="A79" i="7" s="1"/>
  <c r="A80" i="7" s="1"/>
  <c r="A81" i="7" s="1"/>
  <c r="A75" i="10" s="1"/>
  <c r="F67" i="7"/>
  <c r="A33" i="7"/>
  <c r="A34" i="7" s="1"/>
  <c r="A35" i="7" s="1"/>
  <c r="A36" i="7" s="1"/>
  <c r="A37" i="7" s="1"/>
  <c r="A32" i="10" s="1"/>
  <c r="A29" i="7"/>
  <c r="A23" i="10" s="1"/>
  <c r="A15" i="7"/>
  <c r="A16" i="7" s="1"/>
  <c r="A18" i="7" s="1"/>
  <c r="A19" i="7" s="1"/>
  <c r="A20" i="7" s="1"/>
  <c r="A21" i="7" s="1"/>
  <c r="A22" i="7" s="1"/>
  <c r="A24" i="7" s="1"/>
  <c r="A25" i="7" s="1"/>
  <c r="A19" i="10" s="1"/>
  <c r="D15" i="10"/>
  <c r="E15" i="10" s="1"/>
  <c r="D14" i="10"/>
  <c r="E14" i="10" s="1"/>
  <c r="D13" i="10"/>
  <c r="E13" i="10" s="1"/>
  <c r="B16" i="7"/>
  <c r="B10" i="10" s="1"/>
  <c r="C6" i="9"/>
  <c r="D63" i="9"/>
  <c r="E63" i="9" s="1"/>
  <c r="B63" i="9"/>
  <c r="D62" i="9"/>
  <c r="E62" i="9" s="1"/>
  <c r="B62" i="9"/>
  <c r="D61" i="9"/>
  <c r="E61" i="9" s="1"/>
  <c r="B61" i="9"/>
  <c r="D60" i="9"/>
  <c r="E60" i="9" s="1"/>
  <c r="B60" i="9"/>
  <c r="D59" i="9"/>
  <c r="E59" i="9" s="1"/>
  <c r="B59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B35" i="9"/>
  <c r="D34" i="9"/>
  <c r="E34" i="9" s="1"/>
  <c r="B34" i="9"/>
  <c r="B33" i="9"/>
  <c r="D32" i="9"/>
  <c r="E32" i="9" s="1"/>
  <c r="B32" i="9"/>
  <c r="B31" i="9"/>
  <c r="D30" i="9"/>
  <c r="E30" i="9" s="1"/>
  <c r="B30" i="9"/>
  <c r="D29" i="9"/>
  <c r="E29" i="9" s="1"/>
  <c r="B29" i="9"/>
  <c r="B28" i="9"/>
  <c r="B27" i="9"/>
  <c r="B26" i="9"/>
  <c r="B25" i="9"/>
  <c r="D24" i="9"/>
  <c r="E24" i="9" s="1"/>
  <c r="B24" i="9"/>
  <c r="D23" i="9"/>
  <c r="E23" i="9" s="1"/>
  <c r="B23" i="9"/>
  <c r="A22" i="9"/>
  <c r="B22" i="9"/>
  <c r="D8" i="9"/>
  <c r="E8" i="9" s="1"/>
  <c r="D10" i="9"/>
  <c r="E10" i="9" s="1"/>
  <c r="D12" i="9"/>
  <c r="E12" i="9" s="1"/>
  <c r="D13" i="9"/>
  <c r="E13" i="9" s="1"/>
  <c r="D14" i="9"/>
  <c r="E14" i="9" s="1"/>
  <c r="D15" i="9"/>
  <c r="E15" i="9" s="1"/>
  <c r="D16" i="9"/>
  <c r="E16" i="9" s="1"/>
  <c r="D18" i="9"/>
  <c r="E18" i="9" s="1"/>
  <c r="D20" i="9"/>
  <c r="E20" i="9" s="1"/>
  <c r="A9" i="9"/>
  <c r="A20" i="9"/>
  <c r="A7" i="9"/>
  <c r="B8" i="9"/>
  <c r="B9" i="9"/>
  <c r="B10" i="9"/>
  <c r="B11" i="9"/>
  <c r="B12" i="9"/>
  <c r="B13" i="9"/>
  <c r="B14" i="9"/>
  <c r="B15" i="9"/>
  <c r="B16" i="9"/>
  <c r="B17" i="9"/>
  <c r="B18" i="9"/>
  <c r="B20" i="9"/>
  <c r="B7" i="9"/>
  <c r="A33" i="19"/>
  <c r="A34" i="19" s="1"/>
  <c r="A36" i="19" s="1"/>
  <c r="A37" i="19" s="1"/>
  <c r="A31" i="9" s="1"/>
  <c r="A30" i="19"/>
  <c r="A31" i="19" s="1"/>
  <c r="A24" i="9" s="1"/>
  <c r="A10" i="9"/>
  <c r="D17" i="9"/>
  <c r="E17" i="9" s="1"/>
  <c r="E27" i="7" l="1"/>
  <c r="A69" i="10"/>
  <c r="A72" i="10"/>
  <c r="A78" i="10"/>
  <c r="A70" i="10"/>
  <c r="A73" i="10"/>
  <c r="A71" i="10"/>
  <c r="A74" i="10"/>
  <c r="A77" i="10"/>
  <c r="D27" i="7"/>
  <c r="C27" i="7"/>
  <c r="A15" i="19"/>
  <c r="A11" i="9" s="1"/>
  <c r="AA7" i="28"/>
  <c r="AB7" i="28" s="1"/>
  <c r="Z7" i="28"/>
  <c r="D76" i="10"/>
  <c r="E76" i="10" s="1"/>
  <c r="D68" i="10"/>
  <c r="E68" i="10" s="1"/>
  <c r="A13" i="10"/>
  <c r="A30" i="7"/>
  <c r="A27" i="10"/>
  <c r="A29" i="10"/>
  <c r="A31" i="10"/>
  <c r="D64" i="10"/>
  <c r="E64" i="10" s="1"/>
  <c r="A11" i="10"/>
  <c r="A15" i="10"/>
  <c r="A10" i="10"/>
  <c r="A12" i="10"/>
  <c r="A14" i="10"/>
  <c r="A16" i="10"/>
  <c r="A18" i="10"/>
  <c r="A9" i="10"/>
  <c r="A17" i="10"/>
  <c r="A28" i="10"/>
  <c r="A30" i="10"/>
  <c r="A42" i="7"/>
  <c r="A39" i="7"/>
  <c r="A32" i="19"/>
  <c r="A25" i="9" s="1"/>
  <c r="A23" i="9"/>
  <c r="A27" i="9"/>
  <c r="A29" i="9"/>
  <c r="A26" i="9"/>
  <c r="A28" i="9"/>
  <c r="A30" i="9"/>
  <c r="A39" i="19"/>
  <c r="A42" i="19"/>
  <c r="D27" i="9" l="1"/>
  <c r="E27" i="9" s="1"/>
  <c r="D26" i="9"/>
  <c r="E26" i="9" s="1"/>
  <c r="D61" i="10"/>
  <c r="E61" i="10" s="1"/>
  <c r="A31" i="7"/>
  <c r="A24" i="10"/>
  <c r="A40" i="7"/>
  <c r="A33" i="10"/>
  <c r="A43" i="7"/>
  <c r="A36" i="10"/>
  <c r="A40" i="19"/>
  <c r="A32" i="9"/>
  <c r="A35" i="9"/>
  <c r="D45" i="9"/>
  <c r="E45" i="9" s="1"/>
  <c r="D28" i="9" l="1"/>
  <c r="E28" i="9" s="1"/>
  <c r="D11" i="9"/>
  <c r="E11" i="9" s="1"/>
  <c r="A44" i="7"/>
  <c r="A38" i="10" s="1"/>
  <c r="A37" i="10"/>
  <c r="A32" i="7"/>
  <c r="A26" i="10" s="1"/>
  <c r="A25" i="10"/>
  <c r="A41" i="7"/>
  <c r="A35" i="10" s="1"/>
  <c r="A34" i="10"/>
  <c r="A41" i="19"/>
  <c r="A34" i="9" s="1"/>
  <c r="A33" i="9"/>
  <c r="A44" i="19"/>
  <c r="A45" i="19" s="1"/>
  <c r="A46" i="19" s="1"/>
  <c r="A47" i="19" s="1"/>
  <c r="A48" i="19" s="1"/>
  <c r="A49" i="19" s="1"/>
  <c r="A51" i="19" s="1"/>
  <c r="A53" i="19" s="1"/>
  <c r="A54" i="19" s="1"/>
  <c r="A55" i="19" s="1"/>
  <c r="A56" i="19" s="1"/>
  <c r="A57" i="19" s="1"/>
  <c r="A36" i="9"/>
  <c r="A37" i="9" l="1"/>
  <c r="A38" i="9" l="1"/>
  <c r="D55" i="10"/>
  <c r="E55" i="10" s="1"/>
  <c r="D54" i="10"/>
  <c r="E54" i="10" s="1"/>
  <c r="D50" i="10"/>
  <c r="E50" i="10" s="1"/>
  <c r="D49" i="10"/>
  <c r="E49" i="10" s="1"/>
  <c r="D48" i="10"/>
  <c r="E48" i="10" s="1"/>
  <c r="D47" i="10"/>
  <c r="E47" i="10" s="1"/>
  <c r="A39" i="9" l="1"/>
  <c r="D46" i="10"/>
  <c r="E46" i="10" s="1"/>
  <c r="D44" i="10"/>
  <c r="E44" i="10" s="1"/>
  <c r="D43" i="10"/>
  <c r="E43" i="10" s="1"/>
  <c r="F45" i="7"/>
  <c r="D39" i="10" s="1"/>
  <c r="E39" i="10" s="1"/>
  <c r="F44" i="7"/>
  <c r="D38" i="10" s="1"/>
  <c r="E38" i="10" s="1"/>
  <c r="F43" i="7"/>
  <c r="D35" i="10"/>
  <c r="E35" i="10" s="1"/>
  <c r="D30" i="10"/>
  <c r="E30" i="10" s="1"/>
  <c r="D29" i="10"/>
  <c r="E29" i="10" s="1"/>
  <c r="D28" i="10"/>
  <c r="E28" i="10" s="1"/>
  <c r="D27" i="10"/>
  <c r="E27" i="10" s="1"/>
  <c r="F32" i="7"/>
  <c r="F31" i="7"/>
  <c r="D25" i="10" s="1"/>
  <c r="E25" i="10" s="1"/>
  <c r="F18" i="7"/>
  <c r="D37" i="10" l="1"/>
  <c r="E37" i="10" s="1"/>
  <c r="D33" i="10"/>
  <c r="E33" i="10" s="1"/>
  <c r="A40" i="9"/>
  <c r="F17" i="7"/>
  <c r="D11" i="10" s="1"/>
  <c r="E11" i="10" s="1"/>
  <c r="F16" i="7"/>
  <c r="F15" i="7"/>
  <c r="D9" i="10" s="1"/>
  <c r="E9" i="10" s="1"/>
  <c r="A41" i="9" l="1"/>
  <c r="A42" i="9" l="1"/>
  <c r="F19" i="22"/>
  <c r="F20" i="22" s="1"/>
  <c r="I18" i="22"/>
  <c r="E18" i="22"/>
  <c r="I17" i="22"/>
  <c r="E17" i="22"/>
  <c r="I16" i="22"/>
  <c r="E16" i="22"/>
  <c r="E15" i="22"/>
  <c r="C15" i="22"/>
  <c r="I15" i="22" s="1"/>
  <c r="I14" i="22"/>
  <c r="E14" i="22"/>
  <c r="E13" i="22"/>
  <c r="C13" i="22"/>
  <c r="I13" i="22" s="1"/>
  <c r="I12" i="22"/>
  <c r="E12" i="22"/>
  <c r="E11" i="22"/>
  <c r="C11" i="22"/>
  <c r="I11" i="22" s="1"/>
  <c r="I10" i="22"/>
  <c r="E10" i="22"/>
  <c r="E9" i="22"/>
  <c r="C9" i="22"/>
  <c r="I9" i="22" s="1"/>
  <c r="I19" i="22" l="1"/>
  <c r="I20" i="22" s="1"/>
  <c r="A43" i="9"/>
  <c r="E19" i="22"/>
  <c r="D11" i="19" l="1"/>
  <c r="D7" i="9"/>
  <c r="E7" i="9" s="1"/>
  <c r="J21" i="22"/>
  <c r="A44" i="9"/>
  <c r="G1" i="7"/>
  <c r="D26" i="19" l="1"/>
  <c r="F14" i="7"/>
  <c r="D8" i="10" s="1"/>
  <c r="E8" i="10" s="1"/>
  <c r="A45" i="9"/>
  <c r="A2" i="9"/>
  <c r="B25" i="7"/>
  <c r="B19" i="10" s="1"/>
  <c r="B23" i="7"/>
  <c r="B17" i="10" s="1"/>
  <c r="B19" i="7"/>
  <c r="B13" i="10" s="1"/>
  <c r="B20" i="7"/>
  <c r="B14" i="10" s="1"/>
  <c r="B21" i="7"/>
  <c r="B15" i="10" s="1"/>
  <c r="B18" i="7"/>
  <c r="B12" i="10" s="1"/>
  <c r="B17" i="7"/>
  <c r="B11" i="10" s="1"/>
  <c r="B15" i="7"/>
  <c r="B9" i="10" s="1"/>
  <c r="B14" i="7"/>
  <c r="B8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46" i="10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42" i="7"/>
  <c r="B36" i="10" s="1"/>
  <c r="B40" i="7"/>
  <c r="B34" i="10" s="1"/>
  <c r="B41" i="7"/>
  <c r="B35" i="10" s="1"/>
  <c r="B39" i="7"/>
  <c r="B33" i="10" s="1"/>
  <c r="B34" i="7"/>
  <c r="B28" i="10" s="1"/>
  <c r="B35" i="7"/>
  <c r="B29" i="10" s="1"/>
  <c r="B36" i="7"/>
  <c r="B30" i="10" s="1"/>
  <c r="B37" i="7"/>
  <c r="B31" i="10" s="1"/>
  <c r="B38" i="7"/>
  <c r="B32" i="10" s="1"/>
  <c r="B33" i="7"/>
  <c r="B27" i="10" s="1"/>
  <c r="B30" i="7"/>
  <c r="B24" i="10" s="1"/>
  <c r="B29" i="7"/>
  <c r="B23" i="10" s="1"/>
  <c r="B28" i="7"/>
  <c r="B22" i="10" s="1"/>
  <c r="A45" i="7"/>
  <c r="A12" i="19"/>
  <c r="E5" i="7"/>
  <c r="E4" i="7"/>
  <c r="A46" i="7" l="1"/>
  <c r="A39" i="10"/>
  <c r="A16" i="19"/>
  <c r="A8" i="9"/>
  <c r="A46" i="9"/>
  <c r="A47" i="7" l="1"/>
  <c r="A40" i="10"/>
  <c r="A47" i="9"/>
  <c r="A17" i="19"/>
  <c r="A12" i="9"/>
  <c r="A48" i="7" l="1"/>
  <c r="A41" i="10"/>
  <c r="A18" i="19"/>
  <c r="A13" i="9"/>
  <c r="A48" i="9"/>
  <c r="G20" i="9"/>
  <c r="D65" i="18"/>
  <c r="D63" i="18"/>
  <c r="D89" i="10"/>
  <c r="D87" i="10"/>
  <c r="D68" i="9"/>
  <c r="D66" i="9"/>
  <c r="E95" i="7"/>
  <c r="E93" i="7"/>
  <c r="A49" i="7" l="1"/>
  <c r="A42" i="10"/>
  <c r="A49" i="9"/>
  <c r="A14" i="9"/>
  <c r="K88" i="7"/>
  <c r="J88" i="7"/>
  <c r="I88" i="7"/>
  <c r="K87" i="7"/>
  <c r="J87" i="7"/>
  <c r="I87" i="7"/>
  <c r="K85" i="7"/>
  <c r="J85" i="7"/>
  <c r="I85" i="7"/>
  <c r="K84" i="7"/>
  <c r="J84" i="7"/>
  <c r="I84" i="7"/>
  <c r="K83" i="7"/>
  <c r="J83" i="7"/>
  <c r="I83" i="7"/>
  <c r="K81" i="7"/>
  <c r="J81" i="7"/>
  <c r="I81" i="7"/>
  <c r="K80" i="7"/>
  <c r="J80" i="7"/>
  <c r="I80" i="7"/>
  <c r="K79" i="7"/>
  <c r="J79" i="7"/>
  <c r="I79" i="7"/>
  <c r="K78" i="7"/>
  <c r="J78" i="7"/>
  <c r="I78" i="7"/>
  <c r="K77" i="7"/>
  <c r="J77" i="7"/>
  <c r="I77" i="7"/>
  <c r="K76" i="7"/>
  <c r="J76" i="7"/>
  <c r="I76" i="7"/>
  <c r="K75" i="7"/>
  <c r="J75" i="7"/>
  <c r="I75" i="7"/>
  <c r="K72" i="7"/>
  <c r="J72" i="7"/>
  <c r="I72" i="7"/>
  <c r="J70" i="7"/>
  <c r="I70" i="7"/>
  <c r="K69" i="7"/>
  <c r="J69" i="7"/>
  <c r="I69" i="7"/>
  <c r="K68" i="7"/>
  <c r="J68" i="7"/>
  <c r="I68" i="7"/>
  <c r="J66" i="7"/>
  <c r="I66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7" i="7"/>
  <c r="I37" i="7"/>
  <c r="J36" i="7"/>
  <c r="I36" i="7"/>
  <c r="J35" i="7"/>
  <c r="I35" i="7"/>
  <c r="J34" i="7"/>
  <c r="I34" i="7"/>
  <c r="J33" i="7"/>
  <c r="I33" i="7"/>
  <c r="J30" i="7"/>
  <c r="I30" i="7"/>
  <c r="J29" i="7"/>
  <c r="I29" i="7"/>
  <c r="J28" i="7"/>
  <c r="I28" i="7"/>
  <c r="J25" i="7"/>
  <c r="I25" i="7"/>
  <c r="J24" i="7"/>
  <c r="I24" i="7"/>
  <c r="J23" i="7"/>
  <c r="I23" i="7"/>
  <c r="K22" i="7"/>
  <c r="J22" i="7"/>
  <c r="I22" i="7"/>
  <c r="J21" i="7"/>
  <c r="I21" i="7"/>
  <c r="J20" i="7"/>
  <c r="I20" i="7"/>
  <c r="J19" i="7"/>
  <c r="I19" i="7"/>
  <c r="J18" i="7"/>
  <c r="I18" i="7"/>
  <c r="J17" i="7"/>
  <c r="I17" i="7"/>
  <c r="J15" i="7"/>
  <c r="I15" i="7"/>
  <c r="K14" i="7"/>
  <c r="J14" i="7"/>
  <c r="I14" i="7"/>
  <c r="A50" i="7" l="1"/>
  <c r="A43" i="10"/>
  <c r="A15" i="9"/>
  <c r="A22" i="19"/>
  <c r="A23" i="19" s="1"/>
  <c r="A24" i="19" s="1"/>
  <c r="A20" i="19"/>
  <c r="A50" i="9"/>
  <c r="C73" i="7"/>
  <c r="C26" i="7" s="1"/>
  <c r="I82" i="7"/>
  <c r="I67" i="7"/>
  <c r="I86" i="7"/>
  <c r="E73" i="7"/>
  <c r="E26" i="7" s="1"/>
  <c r="I74" i="7"/>
  <c r="J67" i="7"/>
  <c r="J38" i="7"/>
  <c r="I13" i="7"/>
  <c r="J86" i="7"/>
  <c r="J74" i="7"/>
  <c r="J82" i="7"/>
  <c r="I38" i="7"/>
  <c r="J13" i="7"/>
  <c r="D73" i="7"/>
  <c r="D26" i="7" s="1"/>
  <c r="D53" i="18"/>
  <c r="D58" i="18" s="1"/>
  <c r="D8" i="18"/>
  <c r="A2" i="18"/>
  <c r="C80" i="10"/>
  <c r="F5" i="10"/>
  <c r="A2" i="10"/>
  <c r="C21" i="9"/>
  <c r="K86" i="7"/>
  <c r="K82" i="7"/>
  <c r="K74" i="7"/>
  <c r="K66" i="7"/>
  <c r="K61" i="7"/>
  <c r="K60" i="7"/>
  <c r="K59" i="7"/>
  <c r="K58" i="7"/>
  <c r="K57" i="7"/>
  <c r="K56" i="7"/>
  <c r="K55" i="7"/>
  <c r="K54" i="7"/>
  <c r="K53" i="7"/>
  <c r="K51" i="7"/>
  <c r="K50" i="7"/>
  <c r="K49" i="7"/>
  <c r="K48" i="7"/>
  <c r="K47" i="7"/>
  <c r="K46" i="7"/>
  <c r="K45" i="7"/>
  <c r="K44" i="7"/>
  <c r="K43" i="7"/>
  <c r="K41" i="7"/>
  <c r="K39" i="7"/>
  <c r="K37" i="7"/>
  <c r="K36" i="7"/>
  <c r="F25" i="7"/>
  <c r="F24" i="7"/>
  <c r="K23" i="7"/>
  <c r="K21" i="7"/>
  <c r="K20" i="7"/>
  <c r="K19" i="7"/>
  <c r="K17" i="7"/>
  <c r="A7" i="7"/>
  <c r="K34" i="7"/>
  <c r="K30" i="7"/>
  <c r="D22" i="9" l="1"/>
  <c r="E22" i="9" s="1"/>
  <c r="K24" i="7"/>
  <c r="D18" i="10"/>
  <c r="E18" i="10" s="1"/>
  <c r="K25" i="7"/>
  <c r="D19" i="10"/>
  <c r="E19" i="10" s="1"/>
  <c r="A51" i="7"/>
  <c r="A44" i="10"/>
  <c r="A51" i="9"/>
  <c r="A21" i="19"/>
  <c r="A17" i="9" s="1"/>
  <c r="A16" i="9"/>
  <c r="A18" i="9"/>
  <c r="A19" i="9"/>
  <c r="C67" i="10"/>
  <c r="D34" i="18"/>
  <c r="I27" i="7"/>
  <c r="K71" i="7"/>
  <c r="F58" i="18"/>
  <c r="I71" i="7"/>
  <c r="K15" i="7"/>
  <c r="F73" i="7"/>
  <c r="K70" i="7"/>
  <c r="K67" i="7"/>
  <c r="J27" i="7"/>
  <c r="K18" i="7"/>
  <c r="K33" i="7"/>
  <c r="K29" i="7"/>
  <c r="K35" i="7"/>
  <c r="I73" i="7"/>
  <c r="J73" i="7"/>
  <c r="C64" i="9"/>
  <c r="D80" i="10"/>
  <c r="E80" i="10" s="1"/>
  <c r="C20" i="10" l="1"/>
  <c r="C85" i="10" s="1"/>
  <c r="G85" i="10" s="1"/>
  <c r="D22" i="10"/>
  <c r="E22" i="10" s="1"/>
  <c r="K73" i="7"/>
  <c r="A52" i="7"/>
  <c r="A45" i="10"/>
  <c r="A52" i="9"/>
  <c r="J71" i="7"/>
  <c r="I26" i="7"/>
  <c r="K52" i="7"/>
  <c r="J26" i="7"/>
  <c r="F13" i="7"/>
  <c r="K13" i="7" s="1"/>
  <c r="D6" i="9"/>
  <c r="E6" i="9" s="1"/>
  <c r="K28" i="7"/>
  <c r="E6" i="10" l="1"/>
  <c r="F12" i="7"/>
  <c r="C12" i="7" s="1"/>
  <c r="C91" i="7" s="1"/>
  <c r="A53" i="7"/>
  <c r="A46" i="10"/>
  <c r="A53" i="9"/>
  <c r="D7" i="10"/>
  <c r="E7" i="10" s="1"/>
  <c r="D12" i="7" l="1"/>
  <c r="D91" i="7" s="1"/>
  <c r="I91" i="7" s="1"/>
  <c r="E12" i="7"/>
  <c r="C61" i="18"/>
  <c r="A54" i="7"/>
  <c r="A47" i="10"/>
  <c r="A54" i="9"/>
  <c r="I12" i="7" l="1"/>
  <c r="J12" i="7"/>
  <c r="K12" i="7"/>
  <c r="E91" i="7"/>
  <c r="A55" i="7"/>
  <c r="A48" i="10"/>
  <c r="A55" i="9"/>
  <c r="J91" i="7" l="1"/>
  <c r="A56" i="7"/>
  <c r="A49" i="10"/>
  <c r="A57" i="7" l="1"/>
  <c r="A50" i="10"/>
  <c r="A59" i="9"/>
  <c r="A51" i="10" l="1"/>
  <c r="A60" i="9"/>
  <c r="A61" i="9"/>
  <c r="A59" i="7" l="1"/>
  <c r="A52" i="10"/>
  <c r="A62" i="9"/>
  <c r="A63" i="9"/>
  <c r="A60" i="7" l="1"/>
  <c r="A53" i="10"/>
  <c r="A61" i="7" l="1"/>
  <c r="A54" i="10"/>
  <c r="A62" i="7" l="1"/>
  <c r="A63" i="7" s="1"/>
  <c r="A64" i="7" s="1"/>
  <c r="A65" i="7" s="1"/>
  <c r="A66" i="7" s="1"/>
  <c r="A55" i="10"/>
  <c r="A57" i="10" l="1"/>
  <c r="A56" i="10"/>
  <c r="A58" i="10" l="1"/>
  <c r="A67" i="7" l="1"/>
  <c r="A59" i="10" l="1"/>
  <c r="A71" i="7"/>
  <c r="A68" i="7"/>
  <c r="A69" i="7" l="1"/>
  <c r="A70" i="7" l="1"/>
  <c r="A72" i="7" l="1"/>
  <c r="D67" i="10" l="1"/>
  <c r="E67" i="10" s="1"/>
  <c r="D38" i="19"/>
  <c r="D71" i="19" s="1"/>
  <c r="D33" i="9"/>
  <c r="E33" i="9" s="1"/>
  <c r="F40" i="7"/>
  <c r="K40" i="7" s="1"/>
  <c r="D34" i="10" l="1"/>
  <c r="E34" i="10" s="1"/>
  <c r="F38" i="7"/>
  <c r="D31" i="9"/>
  <c r="E31" i="9" s="1"/>
  <c r="D32" i="10"/>
  <c r="E32" i="10" s="1"/>
  <c r="K38" i="7" l="1"/>
  <c r="D35" i="9"/>
  <c r="E35" i="9" s="1"/>
  <c r="F71" i="19"/>
  <c r="F42" i="7"/>
  <c r="K42" i="7" s="1"/>
  <c r="D21" i="9" l="1"/>
  <c r="E21" i="9" s="1"/>
  <c r="F27" i="7"/>
  <c r="D36" i="10"/>
  <c r="E36" i="10" s="1"/>
  <c r="D64" i="9" l="1"/>
  <c r="E64" i="9" s="1"/>
  <c r="K27" i="7"/>
  <c r="F26" i="7"/>
  <c r="K26" i="7" s="1"/>
  <c r="D21" i="10"/>
  <c r="E21" i="10" s="1"/>
  <c r="D20" i="10" l="1"/>
  <c r="E20" i="10" s="1"/>
  <c r="F91" i="7"/>
  <c r="K91" i="7" s="1"/>
  <c r="D85" i="10" l="1"/>
  <c r="E85" i="10" s="1"/>
</calcChain>
</file>

<file path=xl/sharedStrings.xml><?xml version="1.0" encoding="utf-8"?>
<sst xmlns="http://schemas.openxmlformats.org/spreadsheetml/2006/main" count="520" uniqueCount="304">
  <si>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</si>
  <si>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</si>
  <si>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</si>
  <si>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</si>
  <si>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</si>
  <si>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</si>
  <si>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</si>
  <si>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</si>
  <si>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</si>
  <si>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</si>
  <si>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</si>
  <si>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</si>
  <si>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</si>
  <si>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</si>
  <si>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</si>
  <si>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</si>
  <si>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</si>
  <si>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</si>
  <si>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</si>
  <si>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</si>
  <si>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</si>
  <si>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</si>
  <si>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</si>
  <si>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</si>
  <si>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</si>
  <si>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</si>
  <si>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</si>
  <si>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</si>
  <si>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</si>
  <si>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</si>
  <si>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</si>
  <si>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</si>
  <si>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</si>
  <si>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</si>
  <si>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</si>
  <si>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</si>
  <si>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</si>
  <si>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</si>
  <si>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</si>
  <si>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</si>
  <si>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</si>
  <si>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</si>
  <si>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</si>
  <si>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</si>
  <si>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</si>
  <si>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</si>
  <si>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</si>
  <si>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</si>
  <si>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</si>
  <si>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</si>
  <si>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</si>
  <si>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</si>
  <si>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</si>
  <si>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</si>
  <si>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</si>
  <si>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</si>
  <si>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</si>
  <si>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</si>
  <si>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</si>
  <si>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</si>
  <si>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</si>
  <si>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</si>
  <si>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</si>
  <si>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</si>
  <si>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</si>
  <si>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</si>
  <si>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</si>
  <si>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</si>
  <si>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</si>
  <si>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</si>
  <si>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</si>
  <si>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</si>
  <si>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</si>
  <si>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</si>
  <si>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</si>
  <si>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</si>
  <si>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</si>
  <si>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</si>
  <si>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</si>
  <si>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</si>
  <si>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</si>
  <si>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</si>
  <si>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</si>
  <si>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</si>
  <si>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</si>
  <si>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Ընդամենը</t>
  </si>
  <si>
    <t>/անուն, ազգանուն/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</si>
  <si>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</si>
  <si>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</si>
  <si>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</si>
  <si>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</si>
  <si>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</si>
  <si>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</si>
  <si>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ԵԿԱՄՈՒՏՆԵՐ, այդ թվում՝</t>
  </si>
  <si>
    <t>ԾԱԽՍԵՐ, այդ թվում՝</t>
  </si>
  <si>
    <t>հազ. դրամ</t>
  </si>
  <si>
    <t>Կազմակերպության անվանումը</t>
  </si>
  <si>
    <t>տարեսկզբի դրամական միջոցների ազատ մնացորդի օգտագործում, այդ թվում՝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</si>
  <si>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</si>
  <si>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</si>
  <si>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</si>
  <si>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</si>
  <si>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</si>
  <si>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</si>
  <si>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</si>
  <si>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</si>
  <si>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</si>
  <si>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</si>
  <si>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</si>
  <si>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</si>
  <si>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</si>
  <si>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</si>
  <si>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</si>
  <si>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</si>
  <si>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</si>
  <si>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</si>
  <si>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</si>
  <si>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</si>
  <si>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</si>
  <si>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</si>
  <si>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</si>
  <si>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</si>
  <si>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</si>
  <si>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</si>
  <si>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</si>
  <si>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</si>
  <si>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</si>
  <si>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</si>
  <si>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</si>
  <si>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</si>
  <si>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</si>
  <si>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</si>
  <si>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</si>
  <si>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Երևանի բյուջեից կանխավճար</t>
  </si>
  <si>
    <t>սննդի գծով</t>
  </si>
  <si>
    <t>ջեռուցման համակարգի սպասարկման գծով</t>
  </si>
  <si>
    <t xml:space="preserve">Հավելված </t>
  </si>
  <si>
    <t xml:space="preserve">                                                    Կ.Տ</t>
  </si>
  <si>
    <t>Միջոցառումների կազմակերպումից</t>
  </si>
  <si>
    <t xml:space="preserve">                                                              Կ.Տ</t>
  </si>
  <si>
    <t>Միջոցառումների գծով</t>
  </si>
  <si>
    <t>երաժշտական գործիքներ</t>
  </si>
  <si>
    <t>«Տելեկոմ Արմենիա» ՓԲԸ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</si>
  <si>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</si>
  <si>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</si>
  <si>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</si>
  <si>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</si>
  <si>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</si>
  <si>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</si>
  <si>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Սուբսիդիա՝ ազգային, լարային և փողային նվագարանների ուսուցման գծով</t>
  </si>
  <si>
    <t>ԵՐԵՎԱՆԻ ՔԱՂԱՔԱՊԵՏ՝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</si>
  <si>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</si>
  <si>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</si>
  <si>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</si>
  <si>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</si>
  <si>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Ներկայացուցչական ծախսեր</t>
  </si>
  <si>
    <t>Այլ եկամուտների գծով</t>
  </si>
  <si>
    <t>2024թ. Սովորող երեխաների թվաքանակի և տեղական վճարների/ուսման վարձերի չափի վերաբերյալ</t>
  </si>
  <si>
    <t xml:space="preserve">Բաժինների անվանումը </t>
  </si>
  <si>
    <t>Տեղական վճարի/ ուսման վարձի չափը</t>
  </si>
  <si>
    <t>Գեղագիտական բաժնի սովորողների ուսման 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</si>
  <si>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</si>
  <si>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հիմնական բաժնի ֆինանսավորում</t>
  </si>
  <si>
    <t>Հիմնական բաժին</t>
  </si>
  <si>
    <t>Պետ. Պատվեր</t>
  </si>
  <si>
    <t>Գեղագիտական բաժին</t>
  </si>
  <si>
    <t>Գործիքային</t>
  </si>
  <si>
    <t>2-րդ գործիք</t>
  </si>
  <si>
    <t>ակորդեոն, տավիղ, կիթառ</t>
  </si>
  <si>
    <t>դհոլ</t>
  </si>
  <si>
    <t>Երգեցողություն</t>
  </si>
  <si>
    <t>Պարարվեստ</t>
  </si>
  <si>
    <t>Կերպարվեստ</t>
  </si>
  <si>
    <t>Թատերարվեստ</t>
  </si>
  <si>
    <t>Տարեկան հաշվարկ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</si>
  <si>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</si>
  <si>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</si>
  <si>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</si>
  <si>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</si>
  <si>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</si>
  <si>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</si>
  <si>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</si>
  <si>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</si>
  <si>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</si>
  <si>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</si>
  <si>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</si>
  <si>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</si>
  <si>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</si>
  <si>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</si>
  <si>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</si>
  <si>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</si>
  <si>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</si>
  <si>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</si>
  <si>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</si>
  <si>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</si>
  <si>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</si>
  <si>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</si>
  <si>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</si>
  <si>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</si>
  <si>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</si>
  <si>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</si>
  <si>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</si>
  <si>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</si>
  <si>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Կապի գծով, որից`</t>
  </si>
  <si>
    <t>Աշխատավարձի գծով, այդ թվում՝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</si>
  <si>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</si>
  <si>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</si>
  <si>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</si>
  <si>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</si>
  <si>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</si>
  <si>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</si>
  <si>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</si>
  <si>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</si>
  <si>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</si>
  <si>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</si>
  <si>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</si>
  <si>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</si>
  <si>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Ընդամենը աշակերտներ</t>
  </si>
  <si>
    <t>Երևանի ավան համայնքի «Գ. Բուդաղյանի անվան արվեստի դպրոց » ՀՈԱԿ-ի</t>
  </si>
  <si>
    <t>Դուրս գրված գույքի վերագնահատում</t>
  </si>
  <si>
    <t>Կրակմարիչի լիցքավորում</t>
  </si>
  <si>
    <t>Գազի պատասխանատու անձի ուսուցում</t>
  </si>
  <si>
    <t>Կրակմարիչների լիցքավորում</t>
  </si>
  <si>
    <t>Հրշեջ անվտանգության գծով սպասարկում</t>
  </si>
  <si>
    <t>Քրիստինե Կարապետյան</t>
  </si>
  <si>
    <t>Սերինե Սոսյան</t>
  </si>
  <si>
    <t>Դահլիճի վարձակալություն</t>
  </si>
  <si>
    <t xml:space="preserve">Գեղագիտական ուսուցման բաժնում աշակերտների ավելացում </t>
  </si>
  <si>
    <t>Նախատեսվում է վարձակալել 2023-2024 ուս. Տարեվերջին</t>
  </si>
  <si>
    <t>Վերապատրաստվող 3 մարդ</t>
  </si>
  <si>
    <t>ՀՄ-ի ավելացում</t>
  </si>
  <si>
    <t>Միջոցառումների քանակի ավելացում</t>
  </si>
  <si>
    <t>Կրակմարիչի լիցքավորում  5 հատ</t>
  </si>
  <si>
    <t>2024 թ. աշխատակիցների աշխատավարձի հաշվարկի վերաբերյալ</t>
  </si>
  <si>
    <t>Հ/Հ</t>
  </si>
  <si>
    <t>Հոդվածի
 անվանումը</t>
  </si>
  <si>
    <t xml:space="preserve"> 12 ամսվա կանխատեսվող աշխատավարձի ֆոնդ</t>
  </si>
  <si>
    <t>Ընդամենը աշխատավարձի ֆոնդ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</si>
  <si>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</si>
  <si>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 /5 ամիս/</t>
  </si>
  <si>
    <t>հնոցապանների հավելում
 /5 ամիս/</t>
  </si>
  <si>
    <t>պահակների հավելումներ</t>
  </si>
  <si>
    <t xml:space="preserve">փոխարինող
ների գծով </t>
  </si>
  <si>
    <t>վերջնահաշ
վարկի գծով</t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</si>
  <si>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</si>
  <si>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</si>
  <si>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</si>
  <si>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պարգևատրում</t>
  </si>
  <si>
    <t>Աշխատավարձ, որից՝</t>
  </si>
  <si>
    <t>Մինչև 3 տարեկան երեխայի խնամքում գտնվողի վճար</t>
  </si>
  <si>
    <t>x</t>
  </si>
  <si>
    <t>Հունվար ամսվա փաստացի հաշվարկված  աշխատավարձ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</si>
  <si>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</si>
  <si>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</si>
  <si>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ամսական 
դրույքաչափ
 /դրամ/</t>
  </si>
  <si>
    <t>5 ամսվա
հավելում
/հազ.դրամ/</t>
  </si>
  <si>
    <t>12 ամսվա
հավելում
/հազ.դրամ/</t>
  </si>
  <si>
    <t>/ստորագրություն/</t>
  </si>
  <si>
    <t>կոմունալ վճարների վերաբերյալ</t>
  </si>
  <si>
    <t>h/h</t>
  </si>
  <si>
    <t>Ամիսներ</t>
  </si>
  <si>
    <t>Գազ</t>
  </si>
  <si>
    <t xml:space="preserve">Էլ.էներգիա  </t>
  </si>
  <si>
    <t xml:space="preserve">Ջուր </t>
  </si>
  <si>
    <t>2023թ.  (խոր/մետր)</t>
  </si>
  <si>
    <t>2023թ. գումարային (դրամ)</t>
  </si>
  <si>
    <t>2024թ.  (խոր/մետր)</t>
  </si>
  <si>
    <t>2024թ. գումարային (դրամ)</t>
  </si>
  <si>
    <t>2023թ.  (կվտ/ժամ)</t>
  </si>
  <si>
    <t>2024թ.  (կվտ/ժամ)</t>
  </si>
  <si>
    <t>2024թ. Դրամական հոսքեր (դրամ)</t>
  </si>
  <si>
    <t>2024թ. Սուբսիդիա</t>
  </si>
  <si>
    <t>2024թ. Ընդամենը ծախս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</si>
  <si>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</si>
  <si>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</si>
  <si>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</si>
  <si>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</si>
  <si>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</si>
  <si>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</si>
  <si>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</si>
  <si>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</si>
  <si>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</si>
  <si>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</si>
  <si>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</si>
  <si>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</si>
  <si>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Կոմունալ համավճարներ /հազ.դրամ/</t>
  </si>
  <si>
    <t>%</t>
  </si>
  <si>
    <t>X</t>
  </si>
  <si>
    <t>Ընդամենը ՀՈԱԿ</t>
  </si>
  <si>
    <t xml:space="preserve">Ամբողջը կոմունալ համավճար՝ </t>
  </si>
  <si>
    <t>/անուն, ազգանուն</t>
  </si>
  <si>
    <t>ավել</t>
  </si>
  <si>
    <t>10000 խմ =</t>
  </si>
  <si>
    <t>107.1 դրամ</t>
  </si>
  <si>
    <t>1 կվտ/ժամ    =</t>
  </si>
  <si>
    <t>53.48 դրամ</t>
  </si>
  <si>
    <t>1 խ/մ =</t>
  </si>
  <si>
    <t>200.47 դրամ</t>
  </si>
  <si>
    <t xml:space="preserve">մինչև </t>
  </si>
  <si>
    <t>143.7 դրամ</t>
  </si>
  <si>
    <t>ՀՀ ՀԾԿՀ-ի՝ 29.12.2021թ. 
հ.478-Ն որոշում</t>
  </si>
  <si>
    <t>ՀՀ ՀԾԿՀ-ի՝ 29.11.2023թ. 
հ.413-Ն որոշում</t>
  </si>
  <si>
    <t>ՀՀ ՀԾԿՀ-ի՝ 01.03.2022թ. 
հ.83-Ն որոշում</t>
  </si>
  <si>
    <t>Երևանի ավան համայնքի «Գ. Բուդաղյանի անվան արվեստի դպրոց»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</si>
</sst>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sz val="10"/>
      <color rgb="FFFF0000"/>
      <name val="GHEA Grapalat"/>
      <family val="3"/>
    </font>
    <font>
      <b/>
      <sz val="16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name val="Arial"/>
    </font>
    <font>
      <b/>
      <sz val="12"/>
      <color rgb="FFFF0000"/>
      <name val="GHEA Grapalat"/>
      <family val="3"/>
    </font>
    <font>
      <sz val="14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9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2"/>
      <name val="Arial AMU"/>
      <family val="2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b/>
      <sz val="9"/>
      <color theme="1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6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43" fontId="55" fillId="0" borderId="0" applyFont="0" applyFill="0" applyBorder="0" applyAlignment="0" applyProtection="0"/>
  </cellStyleXfs>
  <cellXfs count="60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46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2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2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2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4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0" fontId="48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51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3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52" fillId="0" borderId="0" xfId="45" applyFont="1" applyAlignment="1" applyProtection="1">
      <alignment horizontal="left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3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20" xfId="19" applyFont="1" applyBorder="1" applyAlignment="1">
      <alignment horizontal="center" vertical="center" wrapText="1"/>
    </xf>
    <xf numFmtId="0" fontId="32" fillId="0" borderId="28" xfId="19" applyFont="1" applyBorder="1" applyAlignment="1">
      <alignment horizontal="center" vertical="center" wrapText="1"/>
    </xf>
    <xf numFmtId="0" fontId="32" fillId="0" borderId="21" xfId="19" applyFont="1" applyBorder="1" applyAlignment="1">
      <alignment horizontal="center" vertical="center" wrapText="1"/>
    </xf>
    <xf numFmtId="0" fontId="28" fillId="0" borderId="15" xfId="19" applyFont="1" applyBorder="1" applyAlignment="1">
      <alignment horizontal="center" vertical="center"/>
    </xf>
    <xf numFmtId="0" fontId="28" fillId="0" borderId="38" xfId="19" applyFont="1" applyBorder="1" applyAlignment="1">
      <alignment vertical="center"/>
    </xf>
    <xf numFmtId="0" fontId="28" fillId="0" borderId="39" xfId="19" applyFont="1" applyBorder="1" applyAlignment="1">
      <alignment horizontal="center" vertical="center"/>
    </xf>
    <xf numFmtId="0" fontId="28" fillId="0" borderId="40" xfId="19" applyFont="1" applyBorder="1" applyAlignment="1">
      <alignment horizontal="center" vertical="center"/>
    </xf>
    <xf numFmtId="0" fontId="28" fillId="0" borderId="41" xfId="19" applyFont="1" applyBorder="1" applyAlignment="1" applyProtection="1">
      <alignment horizontal="center" vertical="center"/>
      <protection locked="0"/>
    </xf>
    <xf numFmtId="0" fontId="28" fillId="0" borderId="41" xfId="19" applyFont="1" applyBorder="1" applyAlignment="1">
      <alignment vertical="center"/>
    </xf>
    <xf numFmtId="0" fontId="28" fillId="0" borderId="0" xfId="19" applyFont="1" applyAlignment="1">
      <alignment vertical="center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24" xfId="19" applyFont="1" applyBorder="1" applyAlignment="1">
      <alignment horizontal="center" vertical="center"/>
    </xf>
    <xf numFmtId="0" fontId="28" fillId="0" borderId="42" xfId="19" applyFont="1" applyBorder="1" applyAlignment="1">
      <alignment horizontal="center" vertical="center"/>
    </xf>
    <xf numFmtId="0" fontId="28" fillId="0" borderId="10" xfId="19" applyFont="1" applyBorder="1" applyAlignment="1" applyProtection="1">
      <alignment horizontal="center" vertical="center"/>
      <protection locked="0"/>
    </xf>
    <xf numFmtId="0" fontId="28" fillId="0" borderId="10" xfId="19" applyFont="1" applyBorder="1" applyAlignment="1">
      <alignment vertical="center"/>
    </xf>
    <xf numFmtId="0" fontId="28" fillId="0" borderId="43" xfId="19" applyFont="1" applyBorder="1" applyAlignment="1">
      <alignment horizontal="center" vertical="center"/>
    </xf>
    <xf numFmtId="0" fontId="28" fillId="0" borderId="44" xfId="19" applyFont="1" applyBorder="1" applyAlignment="1">
      <alignment vertical="center"/>
    </xf>
    <xf numFmtId="0" fontId="28" fillId="0" borderId="45" xfId="19" applyFont="1" applyBorder="1" applyAlignment="1">
      <alignment horizontal="center" vertical="center"/>
    </xf>
    <xf numFmtId="0" fontId="28" fillId="0" borderId="20" xfId="19" applyFont="1" applyBorder="1" applyAlignment="1">
      <alignment horizontal="center" vertical="center"/>
    </xf>
    <xf numFmtId="0" fontId="28" fillId="0" borderId="21" xfId="19" applyFont="1" applyBorder="1" applyAlignment="1">
      <alignment vertical="center"/>
    </xf>
    <xf numFmtId="0" fontId="28" fillId="0" borderId="25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53" fillId="0" borderId="0" xfId="19" applyFont="1" applyAlignment="1">
      <alignment vertical="center"/>
    </xf>
    <xf numFmtId="0" fontId="54" fillId="0" borderId="0" xfId="19" applyFont="1" applyAlignment="1">
      <alignment vertical="center"/>
    </xf>
    <xf numFmtId="0" fontId="31" fillId="0" borderId="0" xfId="19" applyFont="1" applyAlignment="1">
      <alignment vertical="center"/>
    </xf>
    <xf numFmtId="164" fontId="51" fillId="0" borderId="0" xfId="0" applyNumberFormat="1" applyFont="1" applyAlignment="1">
      <alignment horizontal="center" vertical="center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27" fillId="26" borderId="0" xfId="0" applyFont="1" applyFill="1" applyAlignment="1">
      <alignment vertical="center"/>
    </xf>
    <xf numFmtId="0" fontId="43" fillId="26" borderId="22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1" fillId="0" borderId="0" xfId="45" applyFont="1" applyAlignment="1" applyProtection="1">
      <alignment horizontal="left" vertical="center"/>
      <protection hidden="1"/>
    </xf>
    <xf numFmtId="166" fontId="31" fillId="0" borderId="23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4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0" fontId="30" fillId="26" borderId="20" xfId="0" applyFont="1" applyFill="1" applyBorder="1" applyAlignment="1">
      <alignment horizontal="center" vertical="center" wrapText="1"/>
    </xf>
    <xf numFmtId="0" fontId="30" fillId="26" borderId="28" xfId="0" applyFont="1" applyFill="1" applyBorder="1" applyAlignment="1">
      <alignment horizontal="center" vertical="center" wrapText="1"/>
    </xf>
    <xf numFmtId="0" fontId="30" fillId="26" borderId="28" xfId="0" applyFont="1" applyFill="1" applyBorder="1" applyAlignment="1">
      <alignment horizontal="center" vertical="center"/>
    </xf>
    <xf numFmtId="1" fontId="30" fillId="0" borderId="28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0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8" xfId="0" applyFont="1" applyFill="1" applyBorder="1" applyAlignment="1">
      <alignment horizontal="center" vertical="center" wrapText="1"/>
    </xf>
    <xf numFmtId="0" fontId="32" fillId="26" borderId="29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1" xfId="0" applyFont="1" applyFill="1" applyBorder="1" applyAlignment="1">
      <alignment horizontal="center" vertical="center" wrapText="1"/>
    </xf>
    <xf numFmtId="0" fontId="27" fillId="26" borderId="20" xfId="0" applyFont="1" applyFill="1" applyBorder="1" applyAlignment="1">
      <alignment horizontal="center" vertical="center"/>
    </xf>
    <xf numFmtId="1" fontId="30" fillId="26" borderId="28" xfId="0" applyNumberFormat="1" applyFont="1" applyFill="1" applyBorder="1" applyAlignment="1">
      <alignment horizontal="center" vertical="center"/>
    </xf>
    <xf numFmtId="164" fontId="32" fillId="26" borderId="21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43" fontId="28" fillId="0" borderId="0" xfId="65" applyFont="1" applyAlignment="1">
      <alignment vertical="center"/>
    </xf>
    <xf numFmtId="164" fontId="31" fillId="0" borderId="0" xfId="45" applyNumberFormat="1" applyFont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vertical="center" wrapText="1"/>
      <protection locked="0" hidden="1"/>
    </xf>
    <xf numFmtId="0" fontId="48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56" fillId="0" borderId="41" xfId="19" applyFont="1" applyBorder="1" applyAlignment="1" applyProtection="1">
      <alignment horizontal="center" vertical="center"/>
      <protection locked="0"/>
    </xf>
    <xf numFmtId="0" fontId="56" fillId="0" borderId="10" xfId="19" applyFont="1" applyBorder="1" applyAlignment="1" applyProtection="1">
      <alignment horizontal="center" vertical="center"/>
      <protection locked="0"/>
    </xf>
    <xf numFmtId="0" fontId="56" fillId="0" borderId="10" xfId="19" applyFont="1" applyBorder="1" applyAlignment="1">
      <alignment horizontal="center" vertical="center"/>
    </xf>
    <xf numFmtId="164" fontId="49" fillId="0" borderId="0" xfId="19" applyNumberFormat="1" applyFont="1" applyAlignment="1">
      <alignment vertical="center"/>
    </xf>
    <xf numFmtId="0" fontId="56" fillId="0" borderId="40" xfId="19" applyFont="1" applyBorder="1" applyAlignment="1">
      <alignment horizontal="center" vertical="center"/>
    </xf>
    <xf numFmtId="0" fontId="56" fillId="0" borderId="25" xfId="19" applyFont="1" applyBorder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26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horizontal="left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0" fontId="58" fillId="0" borderId="10" xfId="45" applyFont="1" applyBorder="1" applyAlignment="1">
      <alignment vertical="center"/>
    </xf>
    <xf numFmtId="166" fontId="26" fillId="0" borderId="51" xfId="46" applyNumberFormat="1" applyFont="1" applyBorder="1" applyAlignment="1">
      <alignment horizontal="center" vertical="center" wrapText="1"/>
    </xf>
    <xf numFmtId="0" fontId="58" fillId="0" borderId="0" xfId="45" applyFont="1" applyAlignment="1">
      <alignment vertical="center"/>
    </xf>
    <xf numFmtId="0" fontId="58" fillId="0" borderId="0" xfId="45" applyFont="1" applyAlignment="1" applyProtection="1">
      <alignment vertical="center"/>
      <protection locked="0"/>
    </xf>
    <xf numFmtId="3" fontId="5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28" fillId="0" borderId="0" xfId="46" applyNumberFormat="1" applyFont="1" applyAlignment="1" applyProtection="1">
      <alignment vertical="center" wrapText="1"/>
      <protection locked="0"/>
    </xf>
    <xf numFmtId="0" fontId="59" fillId="0" borderId="0" xfId="45" applyFont="1" applyAlignment="1">
      <alignment horizontal="center" vertical="center"/>
    </xf>
    <xf numFmtId="0" fontId="59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2" fillId="0" borderId="0" xfId="45" applyFont="1" applyAlignment="1">
      <alignment horizontal="center" vertical="center" wrapText="1"/>
    </xf>
    <xf numFmtId="164" fontId="27" fillId="0" borderId="0" xfId="45" applyNumberFormat="1" applyFont="1" applyAlignment="1">
      <alignment horizontal="center" vertical="center"/>
    </xf>
    <xf numFmtId="164" fontId="28" fillId="0" borderId="0" xfId="46" applyNumberFormat="1" applyFont="1" applyAlignment="1">
      <alignment horizontal="right" vertical="center" wrapText="1"/>
    </xf>
    <xf numFmtId="0" fontId="48" fillId="0" borderId="0" xfId="45" applyFont="1" applyAlignment="1">
      <alignment vertical="center" wrapText="1"/>
    </xf>
    <xf numFmtId="0" fontId="39" fillId="24" borderId="10" xfId="45" applyFont="1" applyFill="1" applyBorder="1" applyAlignment="1">
      <alignment horizontal="center" vertical="center" wrapText="1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60" fillId="0" borderId="0" xfId="45" applyFont="1" applyAlignment="1">
      <alignment horizontal="center" vertical="center" wrapText="1"/>
    </xf>
    <xf numFmtId="0" fontId="60" fillId="24" borderId="0" xfId="45" applyFont="1" applyFill="1" applyAlignment="1">
      <alignment horizontal="center" vertical="center" wrapText="1"/>
    </xf>
    <xf numFmtId="0" fontId="39" fillId="0" borderId="0" xfId="45" applyFont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63" applyNumberFormat="1" applyFont="1" applyBorder="1" applyAlignment="1">
      <alignment horizontal="center" vertical="center" wrapText="1"/>
    </xf>
    <xf numFmtId="3" fontId="56" fillId="0" borderId="0" xfId="56" applyNumberFormat="1" applyFont="1" applyAlignment="1">
      <alignment horizontal="center" vertical="center" wrapText="1"/>
    </xf>
    <xf numFmtId="166" fontId="56" fillId="0" borderId="0" xfId="63" applyNumberFormat="1" applyFont="1" applyAlignment="1">
      <alignment horizontal="center" vertical="center" wrapText="1"/>
    </xf>
    <xf numFmtId="166" fontId="43" fillId="0" borderId="0" xfId="63" applyNumberFormat="1" applyFont="1" applyAlignment="1">
      <alignment horizontal="center" vertical="center" wrapText="1"/>
    </xf>
    <xf numFmtId="3" fontId="56" fillId="0" borderId="0" xfId="63" applyNumberFormat="1" applyFont="1" applyAlignment="1">
      <alignment horizontal="center" vertical="center" wrapText="1"/>
    </xf>
    <xf numFmtId="0" fontId="61" fillId="0" borderId="0" xfId="45" applyFont="1" applyAlignment="1">
      <alignment vertical="center"/>
    </xf>
    <xf numFmtId="3" fontId="49" fillId="0" borderId="0" xfId="63" applyNumberFormat="1" applyFont="1" applyAlignment="1">
      <alignment horizontal="center" vertical="center" wrapText="1"/>
    </xf>
    <xf numFmtId="3" fontId="42" fillId="0" borderId="0" xfId="63" applyNumberFormat="1" applyFont="1" applyAlignment="1">
      <alignment horizontal="center" vertical="center" wrapText="1"/>
    </xf>
    <xf numFmtId="0" fontId="62" fillId="0" borderId="0" xfId="45" applyFont="1" applyAlignment="1">
      <alignment vertical="center"/>
    </xf>
    <xf numFmtId="0" fontId="28" fillId="0" borderId="0" xfId="63" applyFont="1" applyAlignment="1">
      <alignment horizontal="left" vertical="center" wrapText="1"/>
    </xf>
    <xf numFmtId="0" fontId="43" fillId="0" borderId="0" xfId="63" applyFont="1" applyAlignment="1">
      <alignment horizontal="center" vertical="center" wrapText="1"/>
    </xf>
    <xf numFmtId="0" fontId="38" fillId="0" borderId="12" xfId="63" applyFont="1" applyBorder="1" applyAlignment="1">
      <alignment vertical="center" wrapText="1"/>
    </xf>
    <xf numFmtId="0" fontId="38" fillId="0" borderId="0" xfId="63" applyFont="1" applyAlignment="1">
      <alignment vertical="center" wrapText="1"/>
    </xf>
    <xf numFmtId="0" fontId="28" fillId="0" borderId="0" xfId="63" applyFont="1" applyAlignment="1">
      <alignment horizontal="center" vertical="center" wrapText="1"/>
    </xf>
    <xf numFmtId="0" fontId="32" fillId="0" borderId="0" xfId="63" applyFont="1" applyAlignment="1">
      <alignment horizontal="left" vertical="center" wrapText="1"/>
    </xf>
    <xf numFmtId="0" fontId="40" fillId="0" borderId="0" xfId="63" applyFont="1" applyAlignment="1">
      <alignment horizontal="center" vertical="center" wrapText="1"/>
    </xf>
    <xf numFmtId="0" fontId="29" fillId="0" borderId="11" xfId="63" applyFont="1" applyBorder="1" applyAlignment="1">
      <alignment horizontal="center" vertical="center" wrapText="1"/>
    </xf>
    <xf numFmtId="0" fontId="29" fillId="0" borderId="0" xfId="63" applyFont="1" applyAlignment="1">
      <alignment vertical="center" wrapText="1"/>
    </xf>
    <xf numFmtId="0" fontId="29" fillId="0" borderId="0" xfId="63" applyFont="1" applyAlignment="1">
      <alignment horizontal="center" vertical="center" wrapText="1"/>
    </xf>
    <xf numFmtId="0" fontId="28" fillId="0" borderId="0" xfId="63" applyFont="1" applyAlignment="1">
      <alignment horizontal="left" vertical="center"/>
    </xf>
    <xf numFmtId="0" fontId="28" fillId="0" borderId="12" xfId="63" applyFont="1" applyBorder="1" applyAlignment="1">
      <alignment vertical="center" wrapText="1"/>
    </xf>
    <xf numFmtId="0" fontId="28" fillId="0" borderId="0" xfId="63" applyFont="1" applyAlignment="1">
      <alignment vertical="center" wrapText="1"/>
    </xf>
    <xf numFmtId="0" fontId="41" fillId="0" borderId="0" xfId="63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6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64" fillId="0" borderId="0" xfId="62" applyFont="1" applyAlignment="1">
      <alignment horizontal="center" vertical="center" wrapText="1"/>
    </xf>
    <xf numFmtId="0" fontId="63" fillId="0" borderId="10" xfId="63" applyFont="1" applyBorder="1" applyAlignment="1">
      <alignment horizontal="center" vertical="center" wrapText="1"/>
    </xf>
    <xf numFmtId="0" fontId="63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64" fillId="0" borderId="10" xfId="46" applyNumberFormat="1" applyFont="1" applyBorder="1" applyAlignment="1">
      <alignment horizontal="center" vertical="center" wrapText="1"/>
    </xf>
    <xf numFmtId="166" fontId="64" fillId="0" borderId="10" xfId="46" applyNumberFormat="1" applyFont="1" applyBorder="1" applyAlignment="1">
      <alignment horizontal="center" vertical="center" wrapText="1"/>
    </xf>
    <xf numFmtId="3" fontId="64" fillId="0" borderId="10" xfId="62" applyNumberFormat="1" applyFont="1" applyBorder="1" applyAlignment="1" applyProtection="1">
      <alignment horizontal="center" vertical="center" wrapText="1"/>
      <protection locked="0"/>
    </xf>
    <xf numFmtId="166" fontId="64" fillId="0" borderId="10" xfId="62" applyNumberFormat="1" applyFont="1" applyBorder="1" applyAlignment="1" applyProtection="1">
      <alignment horizontal="center" vertical="center" wrapText="1"/>
      <protection locked="0"/>
    </xf>
    <xf numFmtId="3" fontId="64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64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53" xfId="62" applyFont="1" applyBorder="1" applyAlignment="1">
      <alignment horizontal="center" vertical="center" wrapText="1"/>
    </xf>
    <xf numFmtId="0" fontId="65" fillId="0" borderId="54" xfId="62" applyFont="1" applyBorder="1" applyAlignment="1">
      <alignment horizontal="center" vertical="center" wrapText="1"/>
    </xf>
    <xf numFmtId="0" fontId="40" fillId="0" borderId="54" xfId="62" applyFont="1" applyBorder="1" applyAlignment="1">
      <alignment horizontal="center" vertical="center" wrapText="1"/>
    </xf>
    <xf numFmtId="164" fontId="63" fillId="0" borderId="55" xfId="62" applyNumberFormat="1" applyFont="1" applyBorder="1" applyAlignment="1">
      <alignment horizontal="center" vertical="center" wrapText="1"/>
    </xf>
    <xf numFmtId="0" fontId="40" fillId="0" borderId="55" xfId="62" applyFont="1" applyBorder="1" applyAlignment="1">
      <alignment horizontal="center" vertical="center" wrapText="1"/>
    </xf>
    <xf numFmtId="0" fontId="40" fillId="0" borderId="56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64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2" fillId="0" borderId="16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63" fillId="0" borderId="16" xfId="62" applyFont="1" applyBorder="1" applyAlignment="1" applyProtection="1">
      <alignment horizontal="center" vertical="center" wrapText="1"/>
      <protection locked="0"/>
    </xf>
    <xf numFmtId="0" fontId="63" fillId="0" borderId="17" xfId="62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center" vertical="center" wrapText="1"/>
    </xf>
    <xf numFmtId="0" fontId="40" fillId="0" borderId="28" xfId="62" applyFont="1" applyBorder="1" applyAlignment="1">
      <alignment horizontal="left" vertical="center"/>
    </xf>
    <xf numFmtId="166" fontId="40" fillId="0" borderId="28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57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58" xfId="62" applyFont="1" applyBorder="1" applyAlignment="1">
      <alignment horizontal="left" vertical="center"/>
    </xf>
    <xf numFmtId="0" fontId="40" fillId="0" borderId="59" xfId="62" applyFont="1" applyBorder="1" applyAlignment="1">
      <alignment horizontal="center" vertical="center" wrapText="1"/>
    </xf>
    <xf numFmtId="164" fontId="40" fillId="0" borderId="60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6" fontId="28" fillId="24" borderId="10" xfId="20" applyNumberFormat="1" applyFont="1" applyFill="1" applyBorder="1" applyAlignment="1">
      <alignment horizontal="center" vertical="center"/>
    </xf>
    <xf numFmtId="166" fontId="28" fillId="0" borderId="0" xfId="45" applyNumberFormat="1" applyFont="1" applyAlignment="1" applyProtection="1">
      <alignment horizontal="left" vertical="center"/>
      <protection locked="0"/>
    </xf>
    <xf numFmtId="166" fontId="30" fillId="0" borderId="0" xfId="45" applyNumberFormat="1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7" fillId="0" borderId="23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19" xfId="45" applyFont="1" applyBorder="1" applyAlignment="1">
      <alignment horizontal="center" vertical="center" wrapText="1"/>
    </xf>
    <xf numFmtId="0" fontId="47" fillId="25" borderId="23" xfId="45" applyFont="1" applyFill="1" applyBorder="1" applyAlignment="1">
      <alignment horizontal="center" vertical="center" wrapText="1"/>
    </xf>
    <xf numFmtId="0" fontId="47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63" applyFont="1" applyBorder="1" applyAlignment="1">
      <alignment horizontal="center" vertical="center" wrapText="1"/>
    </xf>
    <xf numFmtId="0" fontId="28" fillId="0" borderId="12" xfId="63" applyFont="1" applyBorder="1" applyAlignment="1">
      <alignment horizontal="center" vertical="center" wrapText="1"/>
    </xf>
    <xf numFmtId="0" fontId="28" fillId="0" borderId="0" xfId="45" applyFont="1" applyAlignment="1" applyProtection="1">
      <alignment horizontal="center" vertical="center"/>
      <protection hidden="1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52" xfId="45" applyFont="1" applyBorder="1" applyAlignment="1">
      <alignment horizontal="center" vertical="center" wrapText="1"/>
    </xf>
    <xf numFmtId="0" fontId="48" fillId="0" borderId="0" xfId="45" applyFont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50" xfId="46" applyFont="1" applyBorder="1" applyAlignment="1">
      <alignment horizontal="center" vertical="center" wrapText="1"/>
    </xf>
    <xf numFmtId="0" fontId="33" fillId="0" borderId="26" xfId="46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6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32" fillId="0" borderId="33" xfId="19" applyFont="1" applyBorder="1" applyAlignment="1">
      <alignment horizontal="center" vertical="center" wrapText="1"/>
    </xf>
    <xf numFmtId="0" fontId="32" fillId="0" borderId="37" xfId="19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165" fontId="28" fillId="0" borderId="12" xfId="51" applyNumberFormat="1" applyFont="1" applyBorder="1" applyAlignment="1">
      <alignment horizontal="left" vertical="center" wrapText="1"/>
    </xf>
    <xf numFmtId="0" fontId="29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34" xfId="19" applyFont="1" applyBorder="1" applyAlignment="1">
      <alignment horizontal="center" vertical="center" wrapText="1"/>
    </xf>
    <xf numFmtId="0" fontId="32" fillId="0" borderId="29" xfId="19" applyFont="1" applyBorder="1" applyAlignment="1">
      <alignment horizontal="center" vertical="center" wrapText="1"/>
    </xf>
    <xf numFmtId="0" fontId="32" fillId="0" borderId="35" xfId="19" applyFont="1" applyBorder="1" applyAlignment="1">
      <alignment horizontal="center" vertical="center" wrapText="1"/>
    </xf>
    <xf numFmtId="0" fontId="32" fillId="0" borderId="30" xfId="19" applyFont="1" applyBorder="1" applyAlignment="1">
      <alignment horizontal="center" vertical="center" wrapText="1"/>
    </xf>
    <xf numFmtId="0" fontId="32" fillId="0" borderId="36" xfId="19" applyFont="1" applyBorder="1" applyAlignment="1">
      <alignment horizontal="center" vertical="center" wrapText="1"/>
    </xf>
    <xf numFmtId="0" fontId="32" fillId="0" borderId="31" xfId="19" applyFont="1" applyBorder="1" applyAlignment="1">
      <alignment horizontal="center" vertical="center" wrapText="1"/>
    </xf>
    <xf numFmtId="0" fontId="32" fillId="0" borderId="32" xfId="19" applyFont="1" applyBorder="1" applyAlignment="1">
      <alignment horizontal="center" vertical="center" wrapText="1"/>
    </xf>
    <xf numFmtId="0" fontId="33" fillId="26" borderId="29" xfId="0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48" xfId="0" applyFont="1" applyFill="1" applyBorder="1" applyAlignment="1">
      <alignment horizontal="center" vertical="center" wrapText="1"/>
    </xf>
    <xf numFmtId="0" fontId="33" fillId="26" borderId="41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46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7" xfId="0" applyFont="1" applyFill="1" applyBorder="1" applyAlignment="1">
      <alignment horizontal="center" vertical="center" wrapText="1"/>
    </xf>
    <xf numFmtId="0" fontId="43" fillId="26" borderId="22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9" xfId="0" applyFont="1" applyFill="1" applyBorder="1" applyAlignment="1">
      <alignment horizontal="center" vertical="center" wrapText="1"/>
    </xf>
    <xf numFmtId="164" fontId="33" fillId="26" borderId="42" xfId="0" applyNumberFormat="1" applyFont="1" applyFill="1" applyBorder="1" applyAlignment="1">
      <alignment horizontal="center" vertical="center" wrapText="1"/>
    </xf>
    <xf numFmtId="164" fontId="33" fillId="26" borderId="26" xfId="0" applyNumberFormat="1" applyFont="1" applyFill="1" applyBorder="1" applyAlignment="1">
      <alignment horizontal="center" vertical="center" wrapText="1"/>
    </xf>
    <xf numFmtId="0" fontId="33" fillId="26" borderId="42" xfId="0" applyFont="1" applyFill="1" applyBorder="1" applyAlignment="1">
      <alignment horizontal="center" vertical="center" wrapText="1"/>
    </xf>
    <xf numFmtId="0" fontId="33" fillId="26" borderId="26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29" xfId="0" applyFont="1" applyFill="1" applyBorder="1" applyAlignment="1">
      <alignment horizontal="center" vertical="center" wrapText="1"/>
    </xf>
    <xf numFmtId="0" fontId="40" fillId="26" borderId="38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Comma" xfId="65" builtinId="3"/>
    <cellStyle name="Normal" xfId="0" builtinId="0"/>
    <cellStyle name="Normal 17" xfId="52" xr:uid="{00000000-0005-0000-0000-000014000000}"/>
    <cellStyle name="Normal 2" xfId="19" xr:uid="{00000000-0005-0000-0000-000015000000}"/>
    <cellStyle name="Normal 2 2" xfId="45" xr:uid="{00000000-0005-0000-0000-000016000000}"/>
    <cellStyle name="Normal 3" xfId="47" xr:uid="{00000000-0005-0000-0000-000017000000}"/>
    <cellStyle name="Normal 4" xfId="50" xr:uid="{00000000-0005-0000-0000-000018000000}"/>
    <cellStyle name="Normal 5" xfId="55" xr:uid="{00000000-0005-0000-0000-000019000000}"/>
    <cellStyle name="Normal 6" xfId="61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3" xfId="57" xr:uid="{00000000-0005-0000-0000-000032000000}"/>
    <cellStyle name="Обычный 3 3 2" xfId="58" xr:uid="{00000000-0005-0000-0000-000033000000}"/>
    <cellStyle name="Обычный 3 3 2 2" xfId="60" xr:uid="{00000000-0005-0000-0000-000034000000}"/>
    <cellStyle name="Обычный 3 3 2 2 2" xfId="63" xr:uid="{00000000-0005-0000-0000-000035000000}"/>
    <cellStyle name="Обычный 3 4" xfId="59" xr:uid="{00000000-0005-0000-0000-000036000000}"/>
    <cellStyle name="Обычный 3 4 2 2" xfId="64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gAIAAyADAAMgA0ACAAMwA6ADUAOQAgAFAATQAAAAAAAAAAAAAAAAAAAAAAAAAAAAAAAAAAAAAAAAAAAAAAAAAAAAAAAAAAAAAAAAAAAAAAAAAAAAAAAAAAAAAAAAAAAAAAAAAAAAAAAAAAAAAAAAAAAAAAAADoBwQABAASAA8AOwA3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TgxMTU5NTVaMCMGCSqGSIb3DQEJBDEWBBQ+Z9aP6wR2cHKxQ0TYmbZV2GEumDArBgsqhkiG9w0BCRACDDEcMBowGDAWBBRE5xMFRVajmd/v2Zzf5CvSbEm8HjANBgkqhkiG9w0BAQEFAASCAQAP7E9e3FzBt+d7u79J+AqcpyigF6oOlRUW6tfn7BoPYC+LYeQaIXLjgVl+BiH/LgzDIw/8fCflDE+YaMlDRJ5Wz3EzWtnorCOYbUyD92kXUYycedrzf2kS0WriuQHCUtGDahx2ku9GLuRyh2M5ohO4v/mzYtV1xOUJtTVHB7ObACaXBqqAVTQ1qLyAAIieh5bpqeO7gWrDX20nliPf6n1KMGpoKE7P5bhgWRf+AeNB9QIecEFhieAh7Kyb5oIUIwUMSvn38ErJC1hy2ILASm+uHG6iyH1IiVGot0anzImAIFmuX99yltiPujMGkwXU5FoPlHLqUUAAHTn6wqvTVr5x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4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gAIAAyADAAMgA0ACAANAA6ADAAMAAgAFAATQAAAAAAAAAAAAAAAAAAAAAAAAAAAAAAAAAAAAAAAAAAAAAAAAAAAAAAAAAAAAAAAAAAAAAAAAAAAAAAAAAAAAAAAAAAAAAAAAAAAAAAAAAAAAAAAAAAAAAAAADoBwQABAASABAAAA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TgxMjAwMDBaMCMGCSqGSIb3DQEJBDEWBBQ4uEDr/4kaHr7ka+VD94B4YPTspjArBgsqhkiG9w0BCRACDDEcMBowGDAWBBRE5xMFRVajmd/v2Zzf5CvSbEm8HjANBgkqhkiG9w0BAQEFAASCAQAXnGZ6KLN068I5OEp0rBzVTAIjWEaIcv/702oWNxv2BiatfwddT1DBmOPU4uEAvrSmzsJiUNGCwPkzTF+4QIRZAtTZMPGW2uyaGg2b1U5UuZeNcjWzJotqOit9lFCgo/42juzwhx2eLrpL7t59Vs+xSmr0/hlwHTOf/0VsipYVU8VVMxs8lIX6PAUv3wmR8scJzu88coShy9LgPvZyUvd50MvuiVMZZywuCLQg3RuYTU+gk2THWGQY/Qsg38piTtOeiQ6zkPg11l8bqefmu5JdDdtQKM0YCPnV5M9pDUmbMpj9fMOa4RY1DDq8fyBKebVajfAAP1hQggRhxdoHPeb4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2</xdr:col>
          <xdr:colOff>2540000</xdr:colOff>
          <xdr:row>77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BAA6B96E-3C7F-3A69-A050-385F38EEF67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92</xdr:row>
          <xdr:rowOff>0</xdr:rowOff>
        </xdr:from>
        <xdr:to>
          <xdr:col>3</xdr:col>
          <xdr:colOff>1120775</xdr:colOff>
          <xdr:row>97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370536A4-9B32-BB5B-0820-217E89AE2A6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9"/>
  <sheetViews>
    <sheetView view="pageBreakPreview" topLeftCell="A58" zoomScaleNormal="100" zoomScaleSheetLayoutView="100" workbookViewId="0">
      <selection activeCell="C78" sqref="C78"/>
    </sheetView>
  </sheetViews>
  <sheetFormatPr defaultColWidth="9.140625" defaultRowHeight="17.25"/>
  <cols>
    <col min="1" max="1" width="6.85546875" style="7" customWidth="1"/>
    <col min="2" max="2" width="47" style="7" customWidth="1"/>
    <col min="3" max="3" width="43.5703125" style="7" customWidth="1"/>
    <col min="4" max="4" width="28.285156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136</v>
      </c>
      <c r="E1" s="6">
        <v>3</v>
      </c>
      <c r="F1" s="36"/>
    </row>
    <row r="2" spans="1:15" s="6" customFormat="1">
      <c r="C2" s="36"/>
      <c r="D2" s="519" t="s">
        <v>37</v>
      </c>
      <c r="E2" s="519"/>
      <c r="F2" s="36"/>
    </row>
    <row r="3" spans="1:15" s="6" customFormat="1">
      <c r="C3" s="36"/>
      <c r="D3" s="6" t="s">
        <v>152</v>
      </c>
      <c r="F3" s="36"/>
    </row>
    <row r="4" spans="1:15" s="38" customFormat="1" ht="24.75" customHeight="1">
      <c r="B4" s="279"/>
      <c r="C4" s="279"/>
      <c r="D4" s="519" t="s">
        <v>177</v>
      </c>
      <c r="E4" s="519"/>
    </row>
    <row r="5" spans="1:15" s="38" customFormat="1" ht="20.25" customHeight="1">
      <c r="B5" s="279"/>
      <c r="C5" s="519" t="s">
        <v>153</v>
      </c>
      <c r="D5" s="519"/>
      <c r="E5" s="519"/>
    </row>
    <row r="6" spans="1:15" ht="18.75" customHeight="1">
      <c r="A6" s="520" t="s">
        <v>38</v>
      </c>
      <c r="B6" s="520"/>
      <c r="C6" s="520"/>
      <c r="D6" s="520"/>
      <c r="E6" s="520"/>
      <c r="F6" s="39"/>
    </row>
    <row r="7" spans="1:15" ht="46.5" customHeight="1">
      <c r="A7" s="517" t="s">
        <v>303</v>
      </c>
      <c r="B7" s="517"/>
      <c r="C7" s="517"/>
      <c r="D7" s="517"/>
      <c r="E7" s="517"/>
      <c r="F7" s="61"/>
    </row>
    <row r="8" spans="1:15" ht="18.75" customHeight="1">
      <c r="A8" s="518" t="s">
        <v>179</v>
      </c>
      <c r="B8" s="518"/>
      <c r="C8" s="518"/>
      <c r="D8" s="518"/>
      <c r="E8" s="518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261"/>
      <c r="K9" s="2"/>
    </row>
    <row r="10" spans="1:15" ht="20.25">
      <c r="A10" s="44" t="s">
        <v>7</v>
      </c>
      <c r="B10" s="45" t="s">
        <v>93</v>
      </c>
      <c r="C10" s="46"/>
      <c r="D10" s="47"/>
      <c r="E10" s="262"/>
      <c r="F10" s="369"/>
      <c r="G10" s="370"/>
      <c r="H10" s="369"/>
    </row>
    <row r="11" spans="1:15" ht="22.15" customHeight="1">
      <c r="A11" s="97">
        <v>1</v>
      </c>
      <c r="B11" s="20" t="s">
        <v>87</v>
      </c>
      <c r="C11" s="48"/>
      <c r="D11" s="173">
        <f>+'Khmberi ev erekhaneri tiv'!I20</f>
        <v>111435.6</v>
      </c>
      <c r="E11" s="263"/>
      <c r="F11" s="52"/>
    </row>
    <row r="12" spans="1:15">
      <c r="A12" s="97">
        <f>+A11+1</f>
        <v>2</v>
      </c>
      <c r="B12" s="327" t="s">
        <v>149</v>
      </c>
      <c r="C12" s="48"/>
      <c r="D12" s="173">
        <v>871.5</v>
      </c>
      <c r="E12" s="263"/>
      <c r="F12" s="2"/>
    </row>
    <row r="13" spans="1:15" ht="18" hidden="1" customHeight="1">
      <c r="A13" s="97">
        <v>3</v>
      </c>
      <c r="B13" s="212" t="s">
        <v>180</v>
      </c>
      <c r="C13" s="48"/>
      <c r="D13" s="175">
        <v>0</v>
      </c>
      <c r="E13" s="263"/>
      <c r="F13" s="2"/>
    </row>
    <row r="14" spans="1:15" s="3" customFormat="1">
      <c r="A14" s="97">
        <v>3</v>
      </c>
      <c r="B14" s="20" t="s">
        <v>8</v>
      </c>
      <c r="C14" s="49"/>
      <c r="D14" s="173">
        <v>10629.7</v>
      </c>
      <c r="E14" s="263"/>
      <c r="F14" s="203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4</v>
      </c>
      <c r="B15" s="20" t="s">
        <v>58</v>
      </c>
      <c r="C15" s="49"/>
      <c r="D15" s="173">
        <v>0</v>
      </c>
      <c r="E15" s="263"/>
      <c r="F15" s="203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:A18" si="0">+A15+1</f>
        <v>5</v>
      </c>
      <c r="B16" s="20" t="s">
        <v>138</v>
      </c>
      <c r="C16" s="49"/>
      <c r="D16" s="173">
        <v>0</v>
      </c>
      <c r="E16" s="263"/>
      <c r="F16" s="203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97">
        <f t="shared" si="0"/>
        <v>6</v>
      </c>
      <c r="B17" s="20" t="s">
        <v>9</v>
      </c>
      <c r="C17" s="49"/>
      <c r="D17" s="173">
        <v>0</v>
      </c>
      <c r="E17" s="263"/>
      <c r="F17" s="203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97">
        <f t="shared" si="0"/>
        <v>7</v>
      </c>
      <c r="B18" s="20" t="s">
        <v>66</v>
      </c>
      <c r="C18" s="49"/>
      <c r="D18" s="173">
        <v>0</v>
      </c>
      <c r="E18" s="263"/>
      <c r="F18" s="203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>
      <c r="A19" s="97">
        <v>4</v>
      </c>
      <c r="B19" s="20" t="s">
        <v>92</v>
      </c>
      <c r="C19" s="49"/>
      <c r="D19" s="173">
        <f>D20</f>
        <v>2380.1</v>
      </c>
      <c r="E19" s="263"/>
      <c r="F19" s="203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>
      <c r="A20" s="96">
        <f>+A19+0.1</f>
        <v>4.0999999999999996</v>
      </c>
      <c r="B20" s="18" t="s">
        <v>67</v>
      </c>
      <c r="C20" s="49"/>
      <c r="D20" s="173">
        <v>2380.1</v>
      </c>
      <c r="E20" s="264"/>
      <c r="F20" s="54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 hidden="1" customHeight="1">
      <c r="A21" s="96">
        <f>+A20+0.1</f>
        <v>4.1999999999999993</v>
      </c>
      <c r="B21" s="18" t="s">
        <v>68</v>
      </c>
      <c r="C21" s="49"/>
      <c r="D21" s="329">
        <v>0</v>
      </c>
      <c r="E21" s="265"/>
      <c r="F21" s="54"/>
      <c r="G21" s="2"/>
      <c r="H21" s="2"/>
      <c r="I21" s="204"/>
      <c r="J21" s="2"/>
      <c r="K21" s="2"/>
      <c r="L21" s="2"/>
      <c r="M21" s="2"/>
      <c r="N21" s="2"/>
      <c r="O21" s="2"/>
    </row>
    <row r="22" spans="1:25" s="3" customFormat="1">
      <c r="A22" s="97">
        <f>+A19+1</f>
        <v>5</v>
      </c>
      <c r="B22" s="20" t="s">
        <v>10</v>
      </c>
      <c r="C22" s="49"/>
      <c r="D22" s="173">
        <v>30</v>
      </c>
      <c r="E22" s="263"/>
      <c r="F22" s="203"/>
      <c r="G22" s="2"/>
      <c r="H22" s="2"/>
      <c r="I22" s="2"/>
      <c r="J22" s="2"/>
      <c r="K22" s="2"/>
      <c r="L22" s="2"/>
      <c r="M22" s="2"/>
      <c r="N22" s="2"/>
      <c r="O22" s="2"/>
    </row>
    <row r="23" spans="1:25" s="3" customFormat="1">
      <c r="A23" s="97">
        <f>+A22+1</f>
        <v>6</v>
      </c>
      <c r="B23" s="20" t="s">
        <v>209</v>
      </c>
      <c r="C23" s="49"/>
      <c r="D23" s="175">
        <f>+komunal!N20</f>
        <v>5.7</v>
      </c>
      <c r="E23" s="263"/>
      <c r="F23" s="203"/>
      <c r="G23" s="2"/>
      <c r="H23" s="2"/>
      <c r="I23" s="2"/>
      <c r="J23" s="2"/>
      <c r="K23" s="2"/>
      <c r="L23" s="2"/>
      <c r="M23" s="2"/>
      <c r="N23" s="2"/>
      <c r="O23" s="2"/>
    </row>
    <row r="24" spans="1:25" s="2" customFormat="1" ht="19.5" hidden="1" customHeight="1">
      <c r="A24" s="97">
        <f>+A23+1</f>
        <v>7</v>
      </c>
      <c r="B24" s="19" t="s">
        <v>156</v>
      </c>
      <c r="C24" s="210"/>
      <c r="D24" s="173">
        <v>0</v>
      </c>
      <c r="E24" s="263"/>
      <c r="F24" s="260"/>
    </row>
    <row r="25" spans="1:25" s="2" customFormat="1">
      <c r="A25" s="97"/>
      <c r="B25" s="19"/>
      <c r="C25" s="210"/>
      <c r="D25" s="173"/>
      <c r="E25" s="263"/>
    </row>
    <row r="26" spans="1:25" ht="24" customHeight="1">
      <c r="A26" s="44"/>
      <c r="B26" s="15" t="s">
        <v>25</v>
      </c>
      <c r="C26" s="46"/>
      <c r="D26" s="201">
        <f>SUM(D11:D19,D22:D25)</f>
        <v>125352.6</v>
      </c>
      <c r="E26" s="266"/>
    </row>
    <row r="27" spans="1:25" ht="13.5" customHeight="1">
      <c r="A27" s="37"/>
      <c r="B27" s="44"/>
      <c r="C27" s="48"/>
      <c r="D27" s="175"/>
      <c r="E27" s="175"/>
    </row>
    <row r="28" spans="1:25" ht="24.75" customHeight="1">
      <c r="A28" s="44" t="s">
        <v>11</v>
      </c>
      <c r="B28" s="50" t="s">
        <v>94</v>
      </c>
      <c r="C28" s="47"/>
      <c r="D28" s="202"/>
      <c r="E28" s="202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3" customFormat="1">
      <c r="A29" s="97">
        <v>1</v>
      </c>
      <c r="B29" s="19" t="s">
        <v>204</v>
      </c>
      <c r="C29" s="49"/>
      <c r="D29" s="175">
        <f>+ashxatavardz!N9</f>
        <v>114977.9</v>
      </c>
      <c r="E29" s="263"/>
      <c r="F29" s="203"/>
      <c r="G29" s="2"/>
      <c r="H29" s="2"/>
      <c r="I29" s="2"/>
      <c r="J29" s="2"/>
      <c r="K29" s="2"/>
      <c r="L29" s="2"/>
      <c r="M29" s="2"/>
      <c r="N29" s="2"/>
      <c r="O29" s="2"/>
    </row>
    <row r="30" spans="1:25" s="3" customFormat="1" ht="13.5">
      <c r="A30" s="96">
        <f t="shared" ref="A30:A31" si="1">+A29+0.1</f>
        <v>1.1000000000000001</v>
      </c>
      <c r="B30" s="119" t="s">
        <v>88</v>
      </c>
      <c r="C30" s="49"/>
      <c r="D30" s="174">
        <f>+ashxatavardz!I7</f>
        <v>7378</v>
      </c>
      <c r="E30" s="264"/>
      <c r="F30" s="196"/>
      <c r="G30" s="2"/>
      <c r="H30" s="2"/>
      <c r="I30" s="2"/>
      <c r="J30" s="2"/>
      <c r="K30" s="2"/>
      <c r="L30" s="78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3.5" hidden="1">
      <c r="A31" s="96">
        <f t="shared" si="1"/>
        <v>1.2000000000000002</v>
      </c>
      <c r="B31" s="118" t="s">
        <v>182</v>
      </c>
      <c r="C31" s="49"/>
      <c r="D31" s="174">
        <v>0</v>
      </c>
      <c r="E31" s="265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3.5" hidden="1">
      <c r="A32" s="96">
        <f>+A31+0.1</f>
        <v>1.3000000000000003</v>
      </c>
      <c r="B32" s="118" t="s">
        <v>183</v>
      </c>
      <c r="C32" s="49"/>
      <c r="D32" s="174">
        <v>0</v>
      </c>
      <c r="E32" s="265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15" s="3" customFormat="1">
      <c r="A33" s="97">
        <f>+A29+1</f>
        <v>2</v>
      </c>
      <c r="B33" s="20" t="s">
        <v>13</v>
      </c>
      <c r="C33" s="49"/>
      <c r="D33" s="173">
        <f>+komunal!F20</f>
        <v>1066.7</v>
      </c>
      <c r="E33" s="263"/>
      <c r="F33" s="203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f>+A33+1</f>
        <v>3</v>
      </c>
      <c r="B34" s="20" t="s">
        <v>12</v>
      </c>
      <c r="C34" s="49"/>
      <c r="D34" s="173">
        <f>+komunal!J20</f>
        <v>911.5</v>
      </c>
      <c r="E34" s="263"/>
      <c r="F34" s="203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7">
        <v>4</v>
      </c>
      <c r="B35" s="20" t="s">
        <v>14</v>
      </c>
      <c r="C35" s="49"/>
      <c r="D35" s="173">
        <f>+komunal!O20</f>
        <v>150.69999999999999</v>
      </c>
      <c r="E35" s="263"/>
      <c r="F35" s="203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>
      <c r="A36" s="97">
        <f t="shared" ref="A36:A37" si="2">+A35+1</f>
        <v>5</v>
      </c>
      <c r="B36" s="20" t="s">
        <v>15</v>
      </c>
      <c r="C36" s="49"/>
      <c r="D36" s="173">
        <v>40</v>
      </c>
      <c r="E36" s="263"/>
      <c r="F36" s="203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idden="1">
      <c r="A37" s="97">
        <f t="shared" si="2"/>
        <v>6</v>
      </c>
      <c r="B37" s="20" t="s">
        <v>16</v>
      </c>
      <c r="C37" s="49"/>
      <c r="D37" s="173">
        <v>0</v>
      </c>
      <c r="E37" s="263"/>
      <c r="F37" s="203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>
      <c r="A38" s="97">
        <v>6</v>
      </c>
      <c r="B38" s="20" t="s">
        <v>203</v>
      </c>
      <c r="C38" s="49"/>
      <c r="D38" s="173">
        <f>SUM(D39:D41)</f>
        <v>381.2</v>
      </c>
      <c r="E38" s="263"/>
      <c r="F38" s="203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96">
        <f t="shared" ref="A39:A41" si="3">+A38+0.1</f>
        <v>6.1</v>
      </c>
      <c r="B39" s="18" t="s">
        <v>17</v>
      </c>
      <c r="C39" s="49"/>
      <c r="D39" s="174">
        <f>'Dramakan hosqer'!F39</f>
        <v>115.2</v>
      </c>
      <c r="E39" s="265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6">
        <f t="shared" si="3"/>
        <v>6.1999999999999993</v>
      </c>
      <c r="B40" s="18" t="s">
        <v>18</v>
      </c>
      <c r="C40" s="49"/>
      <c r="D40" s="174">
        <v>50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13.5">
      <c r="A41" s="96">
        <f t="shared" si="3"/>
        <v>6.2999999999999989</v>
      </c>
      <c r="B41" s="18" t="s">
        <v>19</v>
      </c>
      <c r="C41" s="49"/>
      <c r="D41" s="174">
        <v>216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97">
        <f>+A38+1</f>
        <v>7</v>
      </c>
      <c r="B42" s="20" t="s">
        <v>20</v>
      </c>
      <c r="C42" s="49"/>
      <c r="D42" s="173">
        <v>0</v>
      </c>
      <c r="E42" s="263"/>
      <c r="F42" s="203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v>7</v>
      </c>
      <c r="B43" s="20" t="s">
        <v>26</v>
      </c>
      <c r="C43" s="49"/>
      <c r="D43" s="173">
        <v>950</v>
      </c>
      <c r="E43" s="263"/>
      <c r="F43" s="203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7">
        <f t="shared" ref="A44:A70" si="4">+A43+1</f>
        <v>8</v>
      </c>
      <c r="B44" s="20" t="s">
        <v>21</v>
      </c>
      <c r="C44" s="49"/>
      <c r="D44" s="173">
        <v>780</v>
      </c>
      <c r="E44" s="263"/>
      <c r="F44" s="203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>
      <c r="A45" s="97">
        <f t="shared" si="4"/>
        <v>9</v>
      </c>
      <c r="B45" s="20" t="s">
        <v>69</v>
      </c>
      <c r="C45" s="49"/>
      <c r="D45" s="173">
        <v>700</v>
      </c>
      <c r="E45" s="263"/>
      <c r="F45" s="203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97">
        <f t="shared" si="4"/>
        <v>10</v>
      </c>
      <c r="B46" s="20" t="s">
        <v>45</v>
      </c>
      <c r="C46" s="49"/>
      <c r="D46" s="173">
        <v>200</v>
      </c>
      <c r="E46" s="263"/>
      <c r="F46" s="203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97">
        <f t="shared" si="4"/>
        <v>11</v>
      </c>
      <c r="B47" s="20" t="s">
        <v>89</v>
      </c>
      <c r="C47" s="49"/>
      <c r="D47" s="173">
        <v>25</v>
      </c>
      <c r="E47" s="263"/>
      <c r="F47" s="203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>
      <c r="A48" s="97">
        <f t="shared" si="4"/>
        <v>12</v>
      </c>
      <c r="B48" s="20" t="s">
        <v>90</v>
      </c>
      <c r="C48" s="49"/>
      <c r="D48" s="173">
        <v>213</v>
      </c>
      <c r="E48" s="263"/>
      <c r="F48" s="203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97">
        <f t="shared" si="4"/>
        <v>13</v>
      </c>
      <c r="B49" s="20" t="s">
        <v>22</v>
      </c>
      <c r="C49" s="49"/>
      <c r="D49" s="173">
        <v>250</v>
      </c>
      <c r="E49" s="263"/>
      <c r="F49" s="203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97">
        <v>14</v>
      </c>
      <c r="B50" s="20" t="s">
        <v>23</v>
      </c>
      <c r="C50" s="49"/>
      <c r="D50" s="173">
        <v>68.8</v>
      </c>
      <c r="E50" s="263"/>
      <c r="F50" s="203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4"/>
        <v>15</v>
      </c>
      <c r="B51" s="20" t="s">
        <v>62</v>
      </c>
      <c r="C51" s="49"/>
      <c r="D51" s="173">
        <v>0</v>
      </c>
      <c r="E51" s="263"/>
      <c r="F51" s="203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97">
        <v>15</v>
      </c>
      <c r="B52" s="212" t="s">
        <v>226</v>
      </c>
      <c r="C52" s="49"/>
      <c r="D52" s="173">
        <v>300</v>
      </c>
      <c r="E52" s="263"/>
      <c r="F52" s="203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97">
        <f t="shared" si="4"/>
        <v>16</v>
      </c>
      <c r="B53" s="20" t="s">
        <v>42</v>
      </c>
      <c r="C53" s="49"/>
      <c r="D53" s="173">
        <v>104</v>
      </c>
      <c r="E53" s="263"/>
      <c r="F53" s="203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f t="shared" si="4"/>
        <v>17</v>
      </c>
      <c r="B54" s="20" t="s">
        <v>70</v>
      </c>
      <c r="C54" s="49"/>
      <c r="D54" s="173">
        <v>400</v>
      </c>
      <c r="E54" s="263"/>
      <c r="F54" s="203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7">
        <f t="shared" si="4"/>
        <v>18</v>
      </c>
      <c r="B55" s="20" t="s">
        <v>71</v>
      </c>
      <c r="C55" s="49"/>
      <c r="D55" s="173">
        <v>117</v>
      </c>
      <c r="E55" s="263"/>
      <c r="F55" s="203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97">
        <f t="shared" si="4"/>
        <v>19</v>
      </c>
      <c r="B56" s="20" t="s">
        <v>43</v>
      </c>
      <c r="C56" s="49"/>
      <c r="D56" s="173">
        <v>6</v>
      </c>
      <c r="E56" s="263"/>
      <c r="F56" s="203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4"/>
        <v>20</v>
      </c>
      <c r="B57" s="20" t="s">
        <v>91</v>
      </c>
      <c r="C57" s="49"/>
      <c r="D57" s="173">
        <v>0</v>
      </c>
      <c r="E57" s="263"/>
      <c r="F57" s="203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>
      <c r="A58" s="97">
        <v>20</v>
      </c>
      <c r="B58" s="20" t="s">
        <v>44</v>
      </c>
      <c r="C58" s="49"/>
      <c r="D58" s="173">
        <v>110</v>
      </c>
      <c r="E58" s="263"/>
      <c r="F58" s="203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>
      <c r="A59" s="97">
        <v>21</v>
      </c>
      <c r="B59" s="20" t="s">
        <v>59</v>
      </c>
      <c r="C59" s="49"/>
      <c r="D59" s="173">
        <v>100</v>
      </c>
      <c r="E59" s="263"/>
      <c r="F59" s="203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>
      <c r="A60" s="97">
        <v>22</v>
      </c>
      <c r="B60" s="20" t="s">
        <v>140</v>
      </c>
      <c r="C60" s="49"/>
      <c r="D60" s="173">
        <v>500</v>
      </c>
      <c r="E60" s="263"/>
      <c r="F60" s="203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>
      <c r="A61" s="97">
        <v>23</v>
      </c>
      <c r="B61" s="19" t="s">
        <v>206</v>
      </c>
      <c r="C61" s="49"/>
      <c r="D61" s="173">
        <v>50</v>
      </c>
      <c r="E61" s="263"/>
      <c r="F61" s="203"/>
      <c r="G61" s="2"/>
      <c r="H61" s="2"/>
      <c r="I61" s="2"/>
      <c r="J61" s="2"/>
      <c r="K61" s="2"/>
      <c r="L61" s="2"/>
      <c r="M61" s="2"/>
      <c r="N61" s="2"/>
      <c r="O61" s="2"/>
    </row>
    <row r="62" spans="1:15" s="2" customFormat="1">
      <c r="A62" s="97">
        <v>24</v>
      </c>
      <c r="B62" s="19" t="s">
        <v>219</v>
      </c>
      <c r="C62" s="210"/>
      <c r="D62" s="173">
        <v>100</v>
      </c>
      <c r="E62" s="263"/>
      <c r="F62" s="260"/>
    </row>
    <row r="63" spans="1:15" s="2" customFormat="1">
      <c r="A63" s="97">
        <v>25</v>
      </c>
      <c r="B63" s="19" t="s">
        <v>220</v>
      </c>
      <c r="C63" s="210"/>
      <c r="D63" s="173">
        <v>30</v>
      </c>
      <c r="E63" s="263"/>
      <c r="F63" s="260"/>
    </row>
    <row r="64" spans="1:15" s="2" customFormat="1">
      <c r="A64" s="97">
        <f t="shared" si="4"/>
        <v>26</v>
      </c>
      <c r="B64" s="19" t="s">
        <v>223</v>
      </c>
      <c r="C64" s="210"/>
      <c r="D64" s="173">
        <v>37.799999999999997</v>
      </c>
      <c r="E64" s="263"/>
      <c r="F64" s="260"/>
    </row>
    <row r="65" spans="1:16" s="2" customFormat="1">
      <c r="A65" s="97">
        <f t="shared" si="4"/>
        <v>27</v>
      </c>
      <c r="B65" s="19" t="s">
        <v>221</v>
      </c>
      <c r="C65" s="210"/>
      <c r="D65" s="173">
        <v>36</v>
      </c>
      <c r="E65" s="263"/>
      <c r="F65" s="260"/>
    </row>
    <row r="66" spans="1:16" s="2" customFormat="1">
      <c r="A66" s="97">
        <f t="shared" si="4"/>
        <v>28</v>
      </c>
      <c r="B66" s="19" t="s">
        <v>155</v>
      </c>
      <c r="C66" s="210"/>
      <c r="D66" s="173">
        <v>100</v>
      </c>
      <c r="E66" s="263"/>
      <c r="F66" s="260"/>
    </row>
    <row r="67" spans="1:16" s="3" customFormat="1">
      <c r="A67" s="97">
        <f t="shared" si="4"/>
        <v>29</v>
      </c>
      <c r="B67" s="20" t="s">
        <v>24</v>
      </c>
      <c r="C67" s="49"/>
      <c r="D67" s="173">
        <v>2647</v>
      </c>
      <c r="E67" s="263"/>
      <c r="F67" s="203"/>
      <c r="G67" s="2"/>
      <c r="H67" s="2"/>
      <c r="I67" s="2"/>
      <c r="J67" s="2"/>
      <c r="K67" s="2"/>
      <c r="L67" s="2"/>
      <c r="M67" s="2"/>
      <c r="N67" s="2"/>
      <c r="O67" s="2"/>
    </row>
    <row r="68" spans="1:16" s="3" customFormat="1">
      <c r="A68" s="97">
        <v>29.1</v>
      </c>
      <c r="B68" s="1" t="s">
        <v>72</v>
      </c>
      <c r="C68" s="49"/>
      <c r="D68" s="174">
        <v>2380.1</v>
      </c>
      <c r="E68" s="265"/>
      <c r="F68" s="17"/>
      <c r="G68" s="2"/>
      <c r="H68" s="2"/>
      <c r="I68" s="2"/>
      <c r="J68" s="2"/>
      <c r="K68" s="2"/>
      <c r="L68" s="2"/>
      <c r="M68" s="2"/>
      <c r="N68" s="2"/>
      <c r="O68" s="2"/>
    </row>
    <row r="69" spans="1:16" s="3" customFormat="1" hidden="1">
      <c r="A69" s="97">
        <f t="shared" si="4"/>
        <v>30.1</v>
      </c>
      <c r="B69" s="20" t="s">
        <v>73</v>
      </c>
      <c r="C69" s="49"/>
      <c r="D69" s="173">
        <v>0</v>
      </c>
      <c r="E69" s="263"/>
      <c r="F69" s="203"/>
      <c r="G69" s="2"/>
      <c r="H69" s="2"/>
      <c r="I69" s="2"/>
      <c r="J69" s="2"/>
      <c r="K69" s="2"/>
      <c r="L69" s="2"/>
      <c r="M69" s="2"/>
      <c r="N69" s="2"/>
      <c r="O69" s="2"/>
    </row>
    <row r="70" spans="1:16" s="3" customFormat="1" hidden="1">
      <c r="A70" s="97">
        <f t="shared" si="4"/>
        <v>31.1</v>
      </c>
      <c r="B70" s="20" t="s">
        <v>63</v>
      </c>
      <c r="C70" s="49"/>
      <c r="D70" s="372"/>
      <c r="E70" s="263"/>
      <c r="F70" s="203"/>
      <c r="G70" s="2"/>
      <c r="H70" s="2"/>
      <c r="I70" s="2"/>
      <c r="J70" s="2"/>
      <c r="K70" s="2"/>
      <c r="L70" s="2"/>
      <c r="M70" s="2"/>
      <c r="N70" s="2"/>
      <c r="O70" s="2"/>
    </row>
    <row r="71" spans="1:16">
      <c r="A71" s="51"/>
      <c r="B71" s="52" t="s">
        <v>27</v>
      </c>
      <c r="C71" s="46"/>
      <c r="D71" s="198">
        <f>SUM(D29,D33:D38,D42:D67,D69:D70)</f>
        <v>125352.59999999999</v>
      </c>
      <c r="E71" s="267"/>
      <c r="F71" s="198">
        <f>+D26-D71</f>
        <v>0</v>
      </c>
    </row>
    <row r="72" spans="1:16" ht="12.75" customHeight="1">
      <c r="B72" s="53"/>
      <c r="C72" s="8"/>
    </row>
    <row r="73" spans="1:16" s="6" customFormat="1" ht="17.25" hidden="1" customHeight="1">
      <c r="B73" s="339" t="s">
        <v>2</v>
      </c>
      <c r="C73" s="65"/>
      <c r="D73" s="268" t="s">
        <v>224</v>
      </c>
    </row>
    <row r="74" spans="1:16" s="6" customFormat="1" ht="12" hidden="1" customHeight="1">
      <c r="B74" s="340"/>
      <c r="D74" s="341" t="s">
        <v>86</v>
      </c>
      <c r="E74" s="342"/>
    </row>
    <row r="75" spans="1:16" s="6" customFormat="1" ht="18.75" hidden="1" customHeight="1">
      <c r="B75" s="339" t="s">
        <v>6</v>
      </c>
      <c r="C75" s="65"/>
      <c r="D75" s="268" t="s">
        <v>225</v>
      </c>
    </row>
    <row r="76" spans="1:16" s="6" customFormat="1" ht="14.25" hidden="1" customHeight="1">
      <c r="D76" s="341" t="s">
        <v>86</v>
      </c>
      <c r="E76" s="342"/>
    </row>
    <row r="77" spans="1:16" s="6" customFormat="1" hidden="1">
      <c r="B77" s="78" t="s">
        <v>137</v>
      </c>
      <c r="D77" s="38"/>
      <c r="E77" s="38"/>
    </row>
    <row r="78" spans="1:16" s="343" customFormat="1" ht="121.5" customHeight="1">
      <c r="B78" s="344" t="s">
        <v>150</v>
      </c>
      <c r="C78" s="338"/>
      <c r="D78" s="345" t="s">
        <v>176</v>
      </c>
      <c r="E78" s="346"/>
    </row>
    <row r="79" spans="1:16" ht="23.25" customHeight="1">
      <c r="B79" s="183"/>
      <c r="C79" s="68"/>
      <c r="E79" s="7"/>
      <c r="F79" s="37"/>
      <c r="P79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7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2</xdr:col>
                <xdr:colOff>2543175</xdr:colOff>
                <xdr:row>77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20"/>
  <sheetViews>
    <sheetView tabSelected="1" view="pageBreakPreview" topLeftCell="A73" zoomScaleSheetLayoutView="100" workbookViewId="0">
      <selection activeCell="C98" sqref="C98:D98"/>
    </sheetView>
  </sheetViews>
  <sheetFormatPr defaultColWidth="9.140625" defaultRowHeight="13.5"/>
  <cols>
    <col min="1" max="1" width="5.28515625" style="71" customWidth="1"/>
    <col min="2" max="2" width="43.5703125" style="235" customWidth="1"/>
    <col min="3" max="3" width="21.28515625" style="71" customWidth="1"/>
    <col min="4" max="4" width="20.7109375" style="71" customWidth="1"/>
    <col min="5" max="5" width="17.5703125" style="71" customWidth="1"/>
    <col min="6" max="6" width="17.140625" style="71" customWidth="1"/>
    <col min="7" max="7" width="3.5703125" style="71" customWidth="1"/>
    <col min="8" max="8" width="37.140625" style="93" customWidth="1"/>
    <col min="9" max="11" width="0" style="70" hidden="1" customWidth="1"/>
    <col min="12" max="12" width="11.85546875" style="78" customWidth="1"/>
    <col min="13" max="15" width="9.140625" style="70"/>
    <col min="16" max="16384" width="9.140625" style="71"/>
  </cols>
  <sheetData>
    <row r="1" spans="1:15" s="65" customFormat="1" ht="17.25">
      <c r="A1" s="280"/>
      <c r="B1" s="281"/>
      <c r="C1" s="278"/>
      <c r="D1" s="278"/>
      <c r="E1" s="278"/>
      <c r="F1" s="209" t="s">
        <v>136</v>
      </c>
      <c r="G1" s="277">
        <f>+'Ekamut-caxs'!E1+1</f>
        <v>4</v>
      </c>
      <c r="H1" s="93"/>
      <c r="L1" s="38"/>
    </row>
    <row r="2" spans="1:15" s="65" customFormat="1" ht="17.25">
      <c r="A2" s="280"/>
      <c r="B2" s="282"/>
      <c r="C2" s="280"/>
      <c r="D2" s="280"/>
      <c r="E2" s="522" t="s">
        <v>178</v>
      </c>
      <c r="F2" s="522"/>
      <c r="G2" s="522"/>
      <c r="H2" s="93"/>
      <c r="L2" s="38"/>
    </row>
    <row r="3" spans="1:15" s="65" customFormat="1" ht="17.25">
      <c r="A3" s="280"/>
      <c r="B3" s="282"/>
      <c r="C3" s="280"/>
      <c r="D3" s="280"/>
      <c r="E3" s="522" t="s">
        <v>152</v>
      </c>
      <c r="F3" s="522"/>
      <c r="G3" s="522"/>
      <c r="H3" s="93"/>
      <c r="L3" s="38"/>
    </row>
    <row r="4" spans="1:15" s="65" customFormat="1" ht="26.25" customHeight="1">
      <c r="A4" s="280"/>
      <c r="B4" s="282"/>
      <c r="C4" s="280"/>
      <c r="D4" s="280"/>
      <c r="E4" s="523" t="str">
        <f>+'Ekamut-caxs'!D4</f>
        <v xml:space="preserve">_____. _____. 2024թ. </v>
      </c>
      <c r="F4" s="523"/>
      <c r="G4" s="523"/>
      <c r="H4" s="93"/>
      <c r="L4" s="38"/>
    </row>
    <row r="5" spans="1:15" s="65" customFormat="1" ht="24.75" customHeight="1">
      <c r="A5" s="280"/>
      <c r="B5" s="282"/>
      <c r="C5" s="280"/>
      <c r="D5" s="280"/>
      <c r="E5" s="523" t="str">
        <f>+'Ekamut-caxs'!C5</f>
        <v xml:space="preserve">հ. __________- Ա որոշմամբ </v>
      </c>
      <c r="F5" s="523"/>
      <c r="G5" s="523"/>
      <c r="H5" s="93"/>
      <c r="L5" s="38"/>
    </row>
    <row r="6" spans="1:15" s="64" customFormat="1" ht="18" customHeight="1">
      <c r="A6" s="527" t="s">
        <v>38</v>
      </c>
      <c r="B6" s="527"/>
      <c r="C6" s="527"/>
      <c r="D6" s="527"/>
      <c r="E6" s="527"/>
      <c r="F6" s="527"/>
      <c r="G6" s="251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517" t="str">
        <f>+'Ekamut-caxs'!A7:D7</f>
        <v>Երևանի ավան համայնքի «Գ. Բուդաղյանի անվան արվեստի դպրոց» ՀՈԱԿ-ի</v>
      </c>
      <c r="B7" s="517"/>
      <c r="C7" s="517"/>
      <c r="D7" s="517"/>
      <c r="E7" s="517"/>
      <c r="F7" s="517"/>
      <c r="G7" s="247"/>
      <c r="H7" s="256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18" t="s">
        <v>181</v>
      </c>
      <c r="B8" s="518"/>
      <c r="C8" s="518"/>
      <c r="D8" s="518"/>
      <c r="E8" s="518"/>
      <c r="F8" s="518"/>
      <c r="G8" s="248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25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7.25">
      <c r="A10" s="63"/>
      <c r="B10" s="226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15" t="s">
        <v>3</v>
      </c>
      <c r="B11" s="227" t="s">
        <v>28</v>
      </c>
      <c r="C11" s="77" t="s">
        <v>146</v>
      </c>
      <c r="D11" s="77" t="s">
        <v>147</v>
      </c>
      <c r="E11" s="77" t="s">
        <v>148</v>
      </c>
      <c r="F11" s="77" t="s">
        <v>40</v>
      </c>
      <c r="G11" s="269"/>
      <c r="H11" s="93"/>
      <c r="I11" s="78"/>
      <c r="J11" s="78"/>
      <c r="K11" s="78"/>
      <c r="L11" s="197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187">
        <f>+F12</f>
        <v>2508.6999999999998</v>
      </c>
      <c r="D12" s="187">
        <f>+F12</f>
        <v>2508.6999999999998</v>
      </c>
      <c r="E12" s="187">
        <f>+F12</f>
        <v>2508.6999999999998</v>
      </c>
      <c r="F12" s="187">
        <f>+'Dramakani hamematakan'!D6</f>
        <v>2508.6999999999998</v>
      </c>
      <c r="G12" s="270"/>
      <c r="H12" s="257"/>
      <c r="I12" s="315" t="str">
        <f>IF((D12-C12)&lt;0, (0),"")</f>
        <v/>
      </c>
      <c r="J12" s="315" t="str">
        <f t="shared" ref="I12:K26" si="0">IF((E12-D12)&lt;0, (0),"")</f>
        <v/>
      </c>
      <c r="K12" s="315" t="str">
        <f>IF((F12-E12)&lt;0, (0),"")</f>
        <v/>
      </c>
      <c r="L12" s="173"/>
      <c r="M12" s="65"/>
      <c r="N12" s="65"/>
      <c r="O12" s="65"/>
    </row>
    <row r="13" spans="1:15" s="64" customFormat="1" ht="34.5">
      <c r="A13" s="11" t="s">
        <v>11</v>
      </c>
      <c r="B13" s="12" t="s">
        <v>76</v>
      </c>
      <c r="C13" s="187">
        <f t="shared" ref="C13:E13" si="1">SUM(C14:C25)</f>
        <v>26413.8</v>
      </c>
      <c r="D13" s="187">
        <f t="shared" si="1"/>
        <v>58765</v>
      </c>
      <c r="E13" s="187">
        <f t="shared" si="1"/>
        <v>89611.8</v>
      </c>
      <c r="F13" s="187">
        <f>SUM(F14:F25)</f>
        <v>122966.8</v>
      </c>
      <c r="G13" s="271"/>
      <c r="H13" s="93"/>
      <c r="I13" s="315" t="str">
        <f t="shared" si="0"/>
        <v/>
      </c>
      <c r="J13" s="315" t="str">
        <f>IF((E13-D13)&lt;0, (0),"")</f>
        <v/>
      </c>
      <c r="K13" s="315" t="str">
        <f t="shared" si="0"/>
        <v/>
      </c>
      <c r="L13" s="38"/>
      <c r="M13" s="65"/>
      <c r="N13" s="65"/>
      <c r="O13" s="65"/>
    </row>
    <row r="14" spans="1:15" s="64" customFormat="1" ht="17.25">
      <c r="A14" s="57">
        <v>1</v>
      </c>
      <c r="B14" s="228" t="str">
        <f>+'Ekamut-caxs'!B11</f>
        <v>Սուբսիդիայից</v>
      </c>
      <c r="C14" s="221">
        <v>23569.599999999999</v>
      </c>
      <c r="D14" s="221">
        <v>53031.5</v>
      </c>
      <c r="E14" s="221">
        <v>82493.5</v>
      </c>
      <c r="F14" s="184">
        <f>+'Ekamut-caxs'!D11</f>
        <v>111435.6</v>
      </c>
      <c r="G14" s="272"/>
      <c r="H14" s="93"/>
      <c r="I14" s="315" t="str">
        <f t="shared" si="0"/>
        <v/>
      </c>
      <c r="J14" s="315" t="str">
        <f t="shared" si="0"/>
        <v/>
      </c>
      <c r="K14" s="315" t="str">
        <f t="shared" si="0"/>
        <v/>
      </c>
      <c r="L14" s="38"/>
      <c r="M14" s="65"/>
      <c r="N14" s="65"/>
      <c r="O14" s="65"/>
    </row>
    <row r="15" spans="1:15" s="64" customFormat="1" ht="51.75">
      <c r="A15" s="57">
        <f t="shared" ref="A15:A25" si="2">+A14+1</f>
        <v>2</v>
      </c>
      <c r="B15" s="213" t="str">
        <f>+'Ekamut-caxs'!B12</f>
        <v>Սուբսիդիա՝ ազգային, լարային և փողային նվագարանների ուսուցման գծով</v>
      </c>
      <c r="C15" s="184">
        <v>179.7</v>
      </c>
      <c r="D15" s="184">
        <v>404.5</v>
      </c>
      <c r="E15" s="184">
        <v>718.8</v>
      </c>
      <c r="F15" s="184">
        <f>+'Ekamut-caxs'!D12</f>
        <v>871.5</v>
      </c>
      <c r="G15" s="272"/>
      <c r="H15" s="216"/>
      <c r="I15" s="315" t="str">
        <f t="shared" si="0"/>
        <v/>
      </c>
      <c r="J15" s="315" t="str">
        <f t="shared" si="0"/>
        <v/>
      </c>
      <c r="K15" s="315" t="str">
        <f t="shared" si="0"/>
        <v/>
      </c>
      <c r="L15" s="38"/>
      <c r="M15" s="65"/>
      <c r="N15" s="65"/>
      <c r="O15" s="65"/>
    </row>
    <row r="16" spans="1:15" s="64" customFormat="1" ht="17.25" hidden="1">
      <c r="A16" s="57">
        <f t="shared" si="2"/>
        <v>3</v>
      </c>
      <c r="B16" s="213" t="str">
        <f>+'Ekamut-caxs'!B13</f>
        <v>Կամավոր ատեստավորման գծով</v>
      </c>
      <c r="C16" s="184">
        <v>0</v>
      </c>
      <c r="D16" s="184">
        <v>0</v>
      </c>
      <c r="E16" s="184">
        <v>0</v>
      </c>
      <c r="F16" s="184">
        <f>+'Ekamut-caxs'!D13</f>
        <v>0</v>
      </c>
      <c r="G16" s="272"/>
      <c r="H16" s="216"/>
      <c r="I16" s="315"/>
      <c r="J16" s="315"/>
      <c r="K16" s="315"/>
      <c r="L16" s="38"/>
      <c r="M16" s="65"/>
      <c r="N16" s="65"/>
      <c r="O16" s="65"/>
    </row>
    <row r="17" spans="1:15" s="64" customFormat="1" ht="17.25">
      <c r="A17" s="57">
        <v>3</v>
      </c>
      <c r="B17" s="193" t="str">
        <f>+'Ekamut-caxs'!B14</f>
        <v xml:space="preserve">Վճարովի ծառայություններից </v>
      </c>
      <c r="C17" s="221">
        <v>2657</v>
      </c>
      <c r="D17" s="221">
        <v>5314</v>
      </c>
      <c r="E17" s="221">
        <v>6377</v>
      </c>
      <c r="F17" s="184">
        <f>+'Ekamut-caxs'!D14</f>
        <v>10629.7</v>
      </c>
      <c r="G17" s="272"/>
      <c r="H17" s="216"/>
      <c r="I17" s="315" t="str">
        <f t="shared" si="0"/>
        <v/>
      </c>
      <c r="J17" s="315" t="str">
        <f t="shared" si="0"/>
        <v/>
      </c>
      <c r="K17" s="315" t="str">
        <f t="shared" si="0"/>
        <v/>
      </c>
      <c r="L17" s="38"/>
      <c r="M17" s="65"/>
      <c r="N17" s="65"/>
      <c r="O17" s="65"/>
    </row>
    <row r="18" spans="1:15" s="64" customFormat="1" ht="34.5" hidden="1">
      <c r="A18" s="57">
        <f t="shared" si="2"/>
        <v>4</v>
      </c>
      <c r="B18" s="193" t="str">
        <f>+'Ekamut-caxs'!B15</f>
        <v>Սպասարկման և կոմունալ համավճարներից</v>
      </c>
      <c r="C18" s="221">
        <v>0</v>
      </c>
      <c r="D18" s="221">
        <v>0</v>
      </c>
      <c r="E18" s="221">
        <v>0</v>
      </c>
      <c r="F18" s="184">
        <f>+'Ekamut-caxs'!D15</f>
        <v>0</v>
      </c>
      <c r="G18" s="273"/>
      <c r="H18" s="219"/>
      <c r="I18" s="315" t="str">
        <f t="shared" si="0"/>
        <v/>
      </c>
      <c r="J18" s="315" t="str">
        <f t="shared" si="0"/>
        <v/>
      </c>
      <c r="K18" s="315" t="str">
        <f t="shared" si="0"/>
        <v/>
      </c>
      <c r="L18" s="38"/>
      <c r="M18" s="65"/>
      <c r="N18" s="65"/>
      <c r="O18" s="65"/>
    </row>
    <row r="19" spans="1:15" s="64" customFormat="1" ht="17.25" hidden="1">
      <c r="A19" s="57">
        <f t="shared" si="2"/>
        <v>5</v>
      </c>
      <c r="B19" s="193" t="str">
        <f>+'Ekamut-caxs'!B16</f>
        <v>Միջոցառումների կազմակերպումից</v>
      </c>
      <c r="C19" s="221">
        <v>0</v>
      </c>
      <c r="D19" s="221">
        <v>0</v>
      </c>
      <c r="E19" s="221">
        <v>0</v>
      </c>
      <c r="F19" s="184">
        <f>+'Ekamut-caxs'!D16</f>
        <v>0</v>
      </c>
      <c r="G19" s="272"/>
      <c r="H19" s="258"/>
      <c r="I19" s="315" t="str">
        <f t="shared" si="0"/>
        <v/>
      </c>
      <c r="J19" s="315" t="str">
        <f t="shared" si="0"/>
        <v/>
      </c>
      <c r="K19" s="315" t="str">
        <f t="shared" si="0"/>
        <v/>
      </c>
      <c r="L19" s="38"/>
      <c r="M19" s="65"/>
      <c r="N19" s="65"/>
      <c r="O19" s="65"/>
    </row>
    <row r="20" spans="1:15" s="64" customFormat="1" ht="17.25" hidden="1">
      <c r="A20" s="57">
        <f t="shared" si="2"/>
        <v>6</v>
      </c>
      <c r="B20" s="193" t="str">
        <f>+'Ekamut-caxs'!B17</f>
        <v>Ֆինանսական օգնությունից</v>
      </c>
      <c r="C20" s="221">
        <v>0</v>
      </c>
      <c r="D20" s="221">
        <v>0</v>
      </c>
      <c r="E20" s="221">
        <v>0</v>
      </c>
      <c r="F20" s="184">
        <f>+'Ekamut-caxs'!D17</f>
        <v>0</v>
      </c>
      <c r="G20" s="272"/>
      <c r="H20" s="219"/>
      <c r="I20" s="315" t="str">
        <f t="shared" si="0"/>
        <v/>
      </c>
      <c r="J20" s="315" t="str">
        <f t="shared" si="0"/>
        <v/>
      </c>
      <c r="K20" s="315" t="str">
        <f t="shared" si="0"/>
        <v/>
      </c>
      <c r="L20" s="38"/>
      <c r="M20" s="65"/>
      <c r="N20" s="65"/>
      <c r="O20" s="65"/>
    </row>
    <row r="21" spans="1:15" s="64" customFormat="1" ht="34.5" hidden="1">
      <c r="A21" s="57">
        <f t="shared" si="2"/>
        <v>7</v>
      </c>
      <c r="B21" s="193" t="str">
        <f>+'Ekamut-caxs'!B18</f>
        <v>Չփոխանակվող գործարքներից (դրամաշնորհից)</v>
      </c>
      <c r="C21" s="221">
        <v>0</v>
      </c>
      <c r="D21" s="221">
        <v>0</v>
      </c>
      <c r="E21" s="221">
        <v>0</v>
      </c>
      <c r="F21" s="184">
        <f>+'Ekamut-caxs'!D18</f>
        <v>0</v>
      </c>
      <c r="G21" s="273"/>
      <c r="H21" s="258"/>
      <c r="I21" s="315" t="str">
        <f t="shared" si="0"/>
        <v/>
      </c>
      <c r="J21" s="315" t="str">
        <f t="shared" si="0"/>
        <v/>
      </c>
      <c r="K21" s="315" t="str">
        <f t="shared" si="0"/>
        <v/>
      </c>
      <c r="L21" s="38"/>
      <c r="M21" s="65"/>
      <c r="N21" s="65"/>
      <c r="O21" s="65"/>
    </row>
    <row r="22" spans="1:15" s="64" customFormat="1" ht="17.25" hidden="1">
      <c r="A22" s="57">
        <f t="shared" si="2"/>
        <v>8</v>
      </c>
      <c r="B22" s="228" t="s">
        <v>30</v>
      </c>
      <c r="C22" s="221">
        <v>0</v>
      </c>
      <c r="D22" s="221">
        <v>0</v>
      </c>
      <c r="E22" s="221">
        <v>0</v>
      </c>
      <c r="F22" s="184">
        <v>0</v>
      </c>
      <c r="G22" s="273"/>
      <c r="H22" s="258"/>
      <c r="I22" s="315" t="str">
        <f t="shared" si="0"/>
        <v/>
      </c>
      <c r="J22" s="315" t="str">
        <f t="shared" si="0"/>
        <v/>
      </c>
      <c r="K22" s="315" t="str">
        <f t="shared" si="0"/>
        <v/>
      </c>
      <c r="L22" s="38"/>
      <c r="M22" s="65"/>
      <c r="N22" s="65"/>
      <c r="O22" s="65"/>
    </row>
    <row r="23" spans="1:15" s="64" customFormat="1" ht="17.25">
      <c r="A23" s="57">
        <v>4</v>
      </c>
      <c r="B23" s="228" t="str">
        <f>+'Ekamut-caxs'!B22</f>
        <v>Բանկի տոկոսից</v>
      </c>
      <c r="C23" s="221">
        <v>7.5</v>
      </c>
      <c r="D23" s="221">
        <v>15</v>
      </c>
      <c r="E23" s="221">
        <v>22.5</v>
      </c>
      <c r="F23" s="184">
        <v>30</v>
      </c>
      <c r="G23" s="272"/>
      <c r="H23" s="258"/>
      <c r="I23" s="315" t="str">
        <f t="shared" si="0"/>
        <v/>
      </c>
      <c r="J23" s="315" t="str">
        <f t="shared" si="0"/>
        <v/>
      </c>
      <c r="K23" s="315" t="str">
        <f t="shared" si="0"/>
        <v/>
      </c>
      <c r="L23" s="38"/>
      <c r="M23" s="65"/>
      <c r="N23" s="65"/>
      <c r="O23" s="65"/>
    </row>
    <row r="24" spans="1:15" s="65" customFormat="1" ht="17.25" hidden="1">
      <c r="A24" s="57">
        <f t="shared" si="2"/>
        <v>5</v>
      </c>
      <c r="B24" s="230" t="s">
        <v>205</v>
      </c>
      <c r="C24" s="221"/>
      <c r="D24" s="221"/>
      <c r="E24" s="221"/>
      <c r="F24" s="184">
        <f>+'Ekamut-caxs'!D24</f>
        <v>0</v>
      </c>
      <c r="G24" s="274"/>
      <c r="H24" s="525"/>
      <c r="I24" s="220" t="str">
        <f t="shared" si="0"/>
        <v/>
      </c>
      <c r="J24" s="220" t="str">
        <f t="shared" si="0"/>
        <v/>
      </c>
      <c r="K24" s="220" t="str">
        <f t="shared" si="0"/>
        <v/>
      </c>
      <c r="L24" s="38"/>
    </row>
    <row r="25" spans="1:15" s="65" customFormat="1" ht="17.25" hidden="1">
      <c r="A25" s="57">
        <f t="shared" si="2"/>
        <v>6</v>
      </c>
      <c r="B25" s="230">
        <f>+'Ekamut-caxs'!B25</f>
        <v>0</v>
      </c>
      <c r="C25" s="221"/>
      <c r="D25" s="221"/>
      <c r="E25" s="221"/>
      <c r="F25" s="184">
        <f>+'Ekamut-caxs'!D25</f>
        <v>0</v>
      </c>
      <c r="G25" s="274"/>
      <c r="H25" s="525"/>
      <c r="I25" s="220" t="str">
        <f t="shared" si="0"/>
        <v/>
      </c>
      <c r="J25" s="220" t="str">
        <f t="shared" si="0"/>
        <v/>
      </c>
      <c r="K25" s="220" t="str">
        <f t="shared" si="0"/>
        <v/>
      </c>
      <c r="L25" s="38"/>
    </row>
    <row r="26" spans="1:15" s="64" customFormat="1" ht="34.5">
      <c r="A26" s="11" t="s">
        <v>31</v>
      </c>
      <c r="B26" s="12" t="s">
        <v>77</v>
      </c>
      <c r="C26" s="187">
        <f>+C27+C73+C86</f>
        <v>23491.499999999996</v>
      </c>
      <c r="D26" s="187">
        <f>+D27+D73+D86</f>
        <v>57851.9</v>
      </c>
      <c r="E26" s="187">
        <f>+E27+E73+E86</f>
        <v>87962.5</v>
      </c>
      <c r="F26" s="187">
        <f>+F27+F73+F86</f>
        <v>123444.59999999999</v>
      </c>
      <c r="G26" s="271"/>
      <c r="H26" s="217"/>
      <c r="I26" s="315" t="str">
        <f t="shared" si="0"/>
        <v/>
      </c>
      <c r="J26" s="315" t="str">
        <f t="shared" si="0"/>
        <v/>
      </c>
      <c r="K26" s="315" t="str">
        <f t="shared" si="0"/>
        <v/>
      </c>
      <c r="L26" s="38"/>
      <c r="M26" s="65"/>
      <c r="N26" s="65"/>
      <c r="O26" s="65"/>
    </row>
    <row r="27" spans="1:15" s="64" customFormat="1" ht="17.25">
      <c r="A27" s="14" t="s">
        <v>51</v>
      </c>
      <c r="B27" s="12" t="s">
        <v>54</v>
      </c>
      <c r="C27" s="187">
        <f>SUM(C28,C33:C38,C42:C67,C71:C72)</f>
        <v>23091.499999999996</v>
      </c>
      <c r="D27" s="187">
        <f>SUM(D28,D33:D38,D42:D67,D71:D72)</f>
        <v>57451.9</v>
      </c>
      <c r="E27" s="187">
        <f>SUM(E28,E33:E38,E42:E67,E71:E72)</f>
        <v>87162.5</v>
      </c>
      <c r="F27" s="187">
        <f>SUM(F28,F33:F38,F42:F67,F71:F72)</f>
        <v>122544.59999999999</v>
      </c>
      <c r="G27" s="271"/>
      <c r="H27" s="219"/>
      <c r="I27" s="315" t="str">
        <f t="shared" ref="I27:K88" si="3">IF((D27-C27)&lt;0, (0),"")</f>
        <v/>
      </c>
      <c r="J27" s="315" t="str">
        <f t="shared" si="3"/>
        <v/>
      </c>
      <c r="K27" s="315" t="str">
        <f t="shared" si="3"/>
        <v/>
      </c>
      <c r="L27" s="38"/>
      <c r="M27" s="65"/>
      <c r="N27" s="65"/>
      <c r="O27" s="65"/>
    </row>
    <row r="28" spans="1:15" s="83" customFormat="1" ht="17.25">
      <c r="A28" s="57">
        <v>1</v>
      </c>
      <c r="B28" s="207" t="str">
        <f>+'Ekamut-caxs'!B29</f>
        <v>Աշխատավարձի գծով, այդ թվում՝</v>
      </c>
      <c r="C28" s="221">
        <v>20167.099999999999</v>
      </c>
      <c r="D28" s="221">
        <v>52411.7</v>
      </c>
      <c r="E28" s="221">
        <v>80896.2</v>
      </c>
      <c r="F28" s="184">
        <f>+'Ekamut-caxs'!D29</f>
        <v>114977.9</v>
      </c>
      <c r="G28" s="272"/>
      <c r="H28" s="175"/>
      <c r="I28" s="315" t="str">
        <f t="shared" si="3"/>
        <v/>
      </c>
      <c r="J28" s="315" t="str">
        <f t="shared" si="3"/>
        <v/>
      </c>
      <c r="K28" s="315" t="str">
        <f t="shared" si="3"/>
        <v/>
      </c>
      <c r="L28" s="89"/>
      <c r="M28" s="82"/>
      <c r="N28" s="82"/>
      <c r="O28" s="82"/>
    </row>
    <row r="29" spans="1:15" s="74" customFormat="1" ht="14.25">
      <c r="A29" s="25">
        <f>+A28+0.1</f>
        <v>1.1000000000000001</v>
      </c>
      <c r="B29" s="229" t="str">
        <f>+'Ekamut-caxs'!B30</f>
        <v>վճարովի ծառայության գծով</v>
      </c>
      <c r="C29" s="179">
        <v>1844.5</v>
      </c>
      <c r="D29" s="179">
        <v>3689</v>
      </c>
      <c r="E29" s="179">
        <v>5533.5</v>
      </c>
      <c r="F29" s="179">
        <f>+'Ekamut-caxs'!D30</f>
        <v>7378</v>
      </c>
      <c r="G29" s="275"/>
      <c r="H29" s="174"/>
      <c r="I29" s="315" t="str">
        <f t="shared" si="3"/>
        <v/>
      </c>
      <c r="J29" s="315" t="str">
        <f t="shared" si="3"/>
        <v/>
      </c>
      <c r="K29" s="315" t="str">
        <f t="shared" si="3"/>
        <v/>
      </c>
      <c r="L29" s="316"/>
      <c r="M29" s="73"/>
      <c r="N29" s="73"/>
      <c r="O29" s="73"/>
    </row>
    <row r="30" spans="1:15" s="74" customFormat="1" ht="14.25" hidden="1">
      <c r="A30" s="25">
        <f>+A29+0.1</f>
        <v>1.2000000000000002</v>
      </c>
      <c r="B30" s="254" t="str">
        <f>+'Ekamut-caxs'!B31</f>
        <v>պարգևատրման գծով</v>
      </c>
      <c r="C30" s="179">
        <v>0</v>
      </c>
      <c r="D30" s="179">
        <v>0</v>
      </c>
      <c r="E30" s="179">
        <v>0</v>
      </c>
      <c r="F30" s="179">
        <f>+'Ekamut-caxs'!D31</f>
        <v>0</v>
      </c>
      <c r="G30" s="275"/>
      <c r="H30" s="174"/>
      <c r="I30" s="315" t="str">
        <f t="shared" si="3"/>
        <v/>
      </c>
      <c r="J30" s="315" t="str">
        <f t="shared" si="3"/>
        <v/>
      </c>
      <c r="K30" s="315" t="str">
        <f t="shared" si="3"/>
        <v/>
      </c>
      <c r="L30" s="316"/>
      <c r="M30" s="73"/>
      <c r="N30" s="73"/>
      <c r="O30" s="73"/>
    </row>
    <row r="31" spans="1:15" s="74" customFormat="1" ht="14.25" hidden="1">
      <c r="A31" s="25">
        <f>+A30+0.1</f>
        <v>1.3000000000000003</v>
      </c>
      <c r="B31" s="254" t="s">
        <v>182</v>
      </c>
      <c r="C31" s="179"/>
      <c r="D31" s="179"/>
      <c r="E31" s="179"/>
      <c r="F31" s="179">
        <f>+'Ekamut-caxs'!D31</f>
        <v>0</v>
      </c>
      <c r="G31" s="275"/>
      <c r="H31" s="174"/>
      <c r="I31" s="315"/>
      <c r="J31" s="315"/>
      <c r="K31" s="315"/>
      <c r="L31" s="316"/>
      <c r="M31" s="73"/>
      <c r="N31" s="73"/>
      <c r="O31" s="73"/>
    </row>
    <row r="32" spans="1:15" s="74" customFormat="1" ht="17.25" hidden="1">
      <c r="A32" s="25">
        <f>+A31+0.1</f>
        <v>1.4000000000000004</v>
      </c>
      <c r="B32" s="254" t="s">
        <v>183</v>
      </c>
      <c r="C32" s="179"/>
      <c r="D32" s="179"/>
      <c r="E32" s="179"/>
      <c r="F32" s="179">
        <f>+'Ekamut-caxs'!D32</f>
        <v>0</v>
      </c>
      <c r="G32" s="275"/>
      <c r="H32" s="173"/>
      <c r="I32" s="315"/>
      <c r="J32" s="315"/>
      <c r="K32" s="315"/>
      <c r="L32" s="316"/>
      <c r="M32" s="73"/>
      <c r="N32" s="73"/>
      <c r="O32" s="73"/>
    </row>
    <row r="33" spans="1:15" s="85" customFormat="1" ht="17.25">
      <c r="A33" s="57">
        <f>+A28+1</f>
        <v>2</v>
      </c>
      <c r="B33" s="193" t="str">
        <f>+'Ekamut-caxs'!B33</f>
        <v>Ջեռուցման գծով</v>
      </c>
      <c r="C33" s="221">
        <v>699.3</v>
      </c>
      <c r="D33" s="221">
        <v>749.3</v>
      </c>
      <c r="E33" s="221">
        <v>749.3</v>
      </c>
      <c r="F33" s="184">
        <f>+'Ekamut-caxs'!D34</f>
        <v>911.5</v>
      </c>
      <c r="G33" s="272"/>
      <c r="H33" s="173"/>
      <c r="I33" s="315" t="str">
        <f t="shared" si="3"/>
        <v/>
      </c>
      <c r="J33" s="315" t="str">
        <f t="shared" si="3"/>
        <v/>
      </c>
      <c r="K33" s="315" t="str">
        <f t="shared" si="3"/>
        <v/>
      </c>
      <c r="L33" s="317"/>
      <c r="M33" s="84"/>
      <c r="N33" s="84"/>
      <c r="O33" s="84"/>
    </row>
    <row r="34" spans="1:15" s="85" customFormat="1" ht="17.25">
      <c r="A34" s="57">
        <f>+A33+1</f>
        <v>3</v>
      </c>
      <c r="B34" s="193" t="str">
        <f>+'Ekamut-caxs'!B34</f>
        <v>Էլեկտրաէներգիայի գծով</v>
      </c>
      <c r="C34" s="221">
        <v>408.2</v>
      </c>
      <c r="D34" s="221">
        <v>688.2</v>
      </c>
      <c r="E34" s="221">
        <v>887.7</v>
      </c>
      <c r="F34" s="184">
        <f>+'Ekamut-caxs'!D34</f>
        <v>911.5</v>
      </c>
      <c r="G34" s="272"/>
      <c r="H34" s="173"/>
      <c r="I34" s="315" t="str">
        <f t="shared" si="3"/>
        <v/>
      </c>
      <c r="J34" s="315" t="str">
        <f t="shared" si="3"/>
        <v/>
      </c>
      <c r="K34" s="315" t="str">
        <f t="shared" si="3"/>
        <v/>
      </c>
      <c r="L34" s="317"/>
      <c r="M34" s="84"/>
      <c r="N34" s="84"/>
      <c r="O34" s="84"/>
    </row>
    <row r="35" spans="1:15" s="85" customFormat="1" ht="17.25">
      <c r="A35" s="57">
        <f>+A34+1</f>
        <v>4</v>
      </c>
      <c r="B35" s="193" t="str">
        <f>+'Ekamut-caxs'!B35</f>
        <v>Ջրմուղ-կոյուղու գծով</v>
      </c>
      <c r="C35" s="221">
        <v>42.5</v>
      </c>
      <c r="D35" s="221">
        <v>84.5</v>
      </c>
      <c r="E35" s="221">
        <v>127.3</v>
      </c>
      <c r="F35" s="184">
        <f>+komunal!M20</f>
        <v>144.9</v>
      </c>
      <c r="G35" s="272"/>
      <c r="H35" s="173"/>
      <c r="I35" s="315" t="str">
        <f t="shared" si="3"/>
        <v/>
      </c>
      <c r="J35" s="315" t="str">
        <f t="shared" si="3"/>
        <v/>
      </c>
      <c r="K35" s="315" t="str">
        <f t="shared" si="3"/>
        <v/>
      </c>
      <c r="L35" s="317"/>
      <c r="M35" s="84"/>
      <c r="N35" s="84"/>
      <c r="O35" s="84"/>
    </row>
    <row r="36" spans="1:15" s="85" customFormat="1" ht="17.25">
      <c r="A36" s="57">
        <f>+A35+1</f>
        <v>5</v>
      </c>
      <c r="B36" s="193" t="str">
        <f>+'Ekamut-caxs'!B36</f>
        <v>Աղբահանության գծով</v>
      </c>
      <c r="C36" s="221">
        <v>40</v>
      </c>
      <c r="D36" s="221">
        <v>40</v>
      </c>
      <c r="E36" s="221">
        <v>40</v>
      </c>
      <c r="F36" s="184">
        <f>+'Ekamut-caxs'!D36</f>
        <v>40</v>
      </c>
      <c r="G36" s="272"/>
      <c r="H36" s="173"/>
      <c r="I36" s="315" t="str">
        <f t="shared" si="3"/>
        <v/>
      </c>
      <c r="J36" s="315" t="str">
        <f t="shared" si="3"/>
        <v/>
      </c>
      <c r="K36" s="315" t="str">
        <f t="shared" si="3"/>
        <v/>
      </c>
      <c r="L36" s="317"/>
      <c r="M36" s="84"/>
      <c r="N36" s="84"/>
      <c r="O36" s="84"/>
    </row>
    <row r="37" spans="1:15" s="85" customFormat="1" ht="17.25" hidden="1">
      <c r="A37" s="57">
        <f>+A36+1</f>
        <v>6</v>
      </c>
      <c r="B37" s="193" t="str">
        <f>+'Ekamut-caxs'!B37</f>
        <v>Ախտաբանության գծով</v>
      </c>
      <c r="C37" s="221">
        <v>0</v>
      </c>
      <c r="D37" s="221">
        <v>0</v>
      </c>
      <c r="E37" s="221">
        <v>0</v>
      </c>
      <c r="F37" s="184">
        <f>+'Ekamut-caxs'!D37</f>
        <v>0</v>
      </c>
      <c r="G37" s="272"/>
      <c r="H37" s="173"/>
      <c r="I37" s="315" t="str">
        <f t="shared" si="3"/>
        <v/>
      </c>
      <c r="J37" s="315" t="str">
        <f t="shared" si="3"/>
        <v/>
      </c>
      <c r="K37" s="315" t="str">
        <f t="shared" si="3"/>
        <v/>
      </c>
      <c r="L37" s="317"/>
      <c r="M37" s="84"/>
      <c r="N37" s="84"/>
      <c r="O37" s="84"/>
    </row>
    <row r="38" spans="1:15" s="85" customFormat="1" ht="17.25">
      <c r="A38" s="57">
        <v>6</v>
      </c>
      <c r="B38" s="193" t="str">
        <f>+'Ekamut-caxs'!B38</f>
        <v>Կապի գծով, որից`</v>
      </c>
      <c r="C38" s="185">
        <f t="shared" ref="C38:E38" si="4">SUM(C39:C41)</f>
        <v>95.3</v>
      </c>
      <c r="D38" s="185">
        <f t="shared" si="4"/>
        <v>190.6</v>
      </c>
      <c r="E38" s="185">
        <f t="shared" si="4"/>
        <v>285.89999999999998</v>
      </c>
      <c r="F38" s="185">
        <f>SUM(F39:F41)</f>
        <v>381.2</v>
      </c>
      <c r="G38" s="272"/>
      <c r="H38" s="174"/>
      <c r="I38" s="315" t="str">
        <f t="shared" si="3"/>
        <v/>
      </c>
      <c r="J38" s="315" t="str">
        <f t="shared" si="3"/>
        <v/>
      </c>
      <c r="K38" s="315" t="str">
        <f t="shared" si="3"/>
        <v/>
      </c>
      <c r="L38" s="317"/>
      <c r="M38" s="84"/>
      <c r="N38" s="84"/>
      <c r="O38" s="84"/>
    </row>
    <row r="39" spans="1:15">
      <c r="A39" s="25">
        <f t="shared" ref="A39:A41" si="5">+A38+0.1</f>
        <v>6.1</v>
      </c>
      <c r="B39" s="229" t="str">
        <f>+'Ekamut-caxs'!B39</f>
        <v>բաժանորդային վճար</v>
      </c>
      <c r="C39" s="179">
        <v>28.8</v>
      </c>
      <c r="D39" s="179">
        <v>57.6</v>
      </c>
      <c r="E39" s="179">
        <v>86.4</v>
      </c>
      <c r="F39" s="179">
        <v>115.2</v>
      </c>
      <c r="G39" s="275"/>
      <c r="H39" s="174"/>
      <c r="I39" s="315" t="str">
        <f t="shared" si="3"/>
        <v/>
      </c>
      <c r="J39" s="315" t="str">
        <f t="shared" si="3"/>
        <v/>
      </c>
      <c r="K39" s="315" t="str">
        <f t="shared" si="3"/>
        <v/>
      </c>
    </row>
    <row r="40" spans="1:15">
      <c r="A40" s="25">
        <f t="shared" si="5"/>
        <v>6.1999999999999993</v>
      </c>
      <c r="B40" s="229" t="str">
        <f>+'Ekamut-caxs'!B40</f>
        <v>րոպեավճար</v>
      </c>
      <c r="C40" s="179">
        <v>12.5</v>
      </c>
      <c r="D40" s="179">
        <v>25</v>
      </c>
      <c r="E40" s="179">
        <v>37.5</v>
      </c>
      <c r="F40" s="179">
        <f>+'Ekamut-caxs'!D40</f>
        <v>50</v>
      </c>
      <c r="G40" s="275"/>
      <c r="H40" s="174"/>
      <c r="I40" s="315" t="str">
        <f t="shared" si="3"/>
        <v/>
      </c>
      <c r="J40" s="315" t="str">
        <f t="shared" si="3"/>
        <v/>
      </c>
      <c r="K40" s="315" t="str">
        <f t="shared" si="3"/>
        <v/>
      </c>
    </row>
    <row r="41" spans="1:15" ht="17.25">
      <c r="A41" s="25">
        <f t="shared" si="5"/>
        <v>6.2999999999999989</v>
      </c>
      <c r="B41" s="229" t="str">
        <f>+'Ekamut-caxs'!B41</f>
        <v>ինտերնետ կապ</v>
      </c>
      <c r="C41" s="179">
        <v>54</v>
      </c>
      <c r="D41" s="179">
        <v>108</v>
      </c>
      <c r="E41" s="179">
        <v>162</v>
      </c>
      <c r="F41" s="179">
        <v>216</v>
      </c>
      <c r="G41" s="275"/>
      <c r="H41" s="173"/>
      <c r="I41" s="315" t="str">
        <f t="shared" si="3"/>
        <v/>
      </c>
      <c r="J41" s="315" t="str">
        <f t="shared" si="3"/>
        <v/>
      </c>
      <c r="K41" s="315" t="str">
        <f t="shared" si="3"/>
        <v/>
      </c>
    </row>
    <row r="42" spans="1:15" s="85" customFormat="1" ht="17.25">
      <c r="A42" s="57">
        <f>+A38+1</f>
        <v>7</v>
      </c>
      <c r="B42" s="193" t="str">
        <f>+'Ekamut-caxs'!B42</f>
        <v>Բանկային ծառայության գծով</v>
      </c>
      <c r="C42" s="221">
        <v>0</v>
      </c>
      <c r="D42" s="221">
        <v>0</v>
      </c>
      <c r="E42" s="221">
        <v>0</v>
      </c>
      <c r="F42" s="184">
        <f>+'Ekamut-caxs'!D42</f>
        <v>0</v>
      </c>
      <c r="G42" s="272"/>
      <c r="H42" s="173"/>
      <c r="I42" s="315" t="str">
        <f t="shared" si="3"/>
        <v/>
      </c>
      <c r="J42" s="315" t="str">
        <f t="shared" si="3"/>
        <v/>
      </c>
      <c r="K42" s="315" t="str">
        <f t="shared" si="3"/>
        <v/>
      </c>
      <c r="L42" s="317"/>
      <c r="M42" s="84"/>
      <c r="N42" s="84"/>
      <c r="O42" s="84"/>
    </row>
    <row r="43" spans="1:15" s="85" customFormat="1" ht="17.25">
      <c r="A43" s="57">
        <f>+A42+1</f>
        <v>8</v>
      </c>
      <c r="B43" s="193" t="str">
        <f>+'Ekamut-caxs'!B43</f>
        <v>Տնտեսական ապրանքների գծով</v>
      </c>
      <c r="C43" s="221">
        <v>150</v>
      </c>
      <c r="D43" s="221">
        <v>450</v>
      </c>
      <c r="E43" s="221">
        <v>660</v>
      </c>
      <c r="F43" s="184">
        <f>+'Ekamut-caxs'!D43</f>
        <v>950</v>
      </c>
      <c r="G43" s="272"/>
      <c r="H43" s="173"/>
      <c r="I43" s="315" t="str">
        <f t="shared" si="3"/>
        <v/>
      </c>
      <c r="J43" s="315" t="str">
        <f t="shared" si="3"/>
        <v/>
      </c>
      <c r="K43" s="315" t="str">
        <f t="shared" si="3"/>
        <v/>
      </c>
      <c r="L43" s="317"/>
      <c r="M43" s="84"/>
      <c r="N43" s="84"/>
      <c r="O43" s="84"/>
    </row>
    <row r="44" spans="1:15" s="85" customFormat="1" ht="17.25">
      <c r="A44" s="57">
        <f>+A43+1</f>
        <v>9</v>
      </c>
      <c r="B44" s="193" t="str">
        <f>+'Ekamut-caxs'!B44</f>
        <v>Գրասենյակային ապրանքների գծով</v>
      </c>
      <c r="C44" s="221">
        <v>180</v>
      </c>
      <c r="D44" s="221">
        <v>380</v>
      </c>
      <c r="E44" s="221">
        <v>580</v>
      </c>
      <c r="F44" s="184">
        <f>+'Ekamut-caxs'!D44</f>
        <v>780</v>
      </c>
      <c r="G44" s="272"/>
      <c r="H44" s="173"/>
      <c r="I44" s="315" t="str">
        <f t="shared" si="3"/>
        <v/>
      </c>
      <c r="J44" s="315" t="str">
        <f t="shared" si="3"/>
        <v/>
      </c>
      <c r="K44" s="315" t="str">
        <f t="shared" si="3"/>
        <v/>
      </c>
      <c r="L44" s="317"/>
      <c r="M44" s="84"/>
      <c r="N44" s="84"/>
      <c r="O44" s="84"/>
    </row>
    <row r="45" spans="1:15" s="85" customFormat="1" ht="34.5">
      <c r="A45" s="57">
        <f t="shared" ref="A45:A72" si="6">+A44+1</f>
        <v>10</v>
      </c>
      <c r="B45" s="193" t="str">
        <f>+'Ekamut-caxs'!B45</f>
        <v>Փոքրարժեք կամ արագամաշ առարկաների գծով</v>
      </c>
      <c r="C45" s="221">
        <v>190</v>
      </c>
      <c r="D45" s="221">
        <v>390</v>
      </c>
      <c r="E45" s="221">
        <v>590</v>
      </c>
      <c r="F45" s="184">
        <f>+'Ekamut-caxs'!D45</f>
        <v>700</v>
      </c>
      <c r="G45" s="272"/>
      <c r="H45" s="173"/>
      <c r="I45" s="315" t="str">
        <f t="shared" si="3"/>
        <v/>
      </c>
      <c r="J45" s="315" t="str">
        <f t="shared" si="3"/>
        <v/>
      </c>
      <c r="K45" s="315" t="str">
        <f t="shared" si="3"/>
        <v/>
      </c>
      <c r="L45" s="317"/>
      <c r="M45" s="84"/>
      <c r="N45" s="84"/>
      <c r="O45" s="84"/>
    </row>
    <row r="46" spans="1:15" s="85" customFormat="1" ht="17.25">
      <c r="A46" s="57">
        <f t="shared" si="6"/>
        <v>11</v>
      </c>
      <c r="B46" s="193" t="str">
        <f>+'Ekamut-caxs'!B46</f>
        <v>Ուսումնական նյութերի գծով</v>
      </c>
      <c r="C46" s="221">
        <v>200</v>
      </c>
      <c r="D46" s="221">
        <v>200</v>
      </c>
      <c r="E46" s="221">
        <v>200</v>
      </c>
      <c r="F46" s="184">
        <f>+'Ekamut-caxs'!D46</f>
        <v>200</v>
      </c>
      <c r="G46" s="272"/>
      <c r="H46" s="173"/>
      <c r="I46" s="315" t="str">
        <f t="shared" si="3"/>
        <v/>
      </c>
      <c r="J46" s="315" t="str">
        <f t="shared" si="3"/>
        <v/>
      </c>
      <c r="K46" s="315" t="str">
        <f t="shared" si="3"/>
        <v/>
      </c>
      <c r="L46" s="317"/>
      <c r="M46" s="84"/>
      <c r="N46" s="84"/>
      <c r="O46" s="84"/>
    </row>
    <row r="47" spans="1:15" s="85" customFormat="1" ht="17.25">
      <c r="A47" s="57">
        <f t="shared" si="6"/>
        <v>12</v>
      </c>
      <c r="B47" s="193" t="str">
        <f>+'Ekamut-caxs'!B47</f>
        <v>Դեղորայքի գծով</v>
      </c>
      <c r="C47" s="221">
        <v>25</v>
      </c>
      <c r="D47" s="221">
        <v>25</v>
      </c>
      <c r="E47" s="221">
        <v>25</v>
      </c>
      <c r="F47" s="184">
        <f>+'Ekamut-caxs'!D47</f>
        <v>25</v>
      </c>
      <c r="G47" s="272"/>
      <c r="H47" s="173"/>
      <c r="I47" s="315" t="str">
        <f t="shared" si="3"/>
        <v/>
      </c>
      <c r="J47" s="315" t="str">
        <f t="shared" si="3"/>
        <v/>
      </c>
      <c r="K47" s="315" t="str">
        <f t="shared" si="3"/>
        <v/>
      </c>
      <c r="L47" s="317"/>
      <c r="M47" s="84"/>
      <c r="N47" s="84"/>
      <c r="O47" s="84"/>
    </row>
    <row r="48" spans="1:15" s="85" customFormat="1" ht="17.25">
      <c r="A48" s="57">
        <f t="shared" si="6"/>
        <v>13</v>
      </c>
      <c r="B48" s="193" t="str">
        <f>+'Ekamut-caxs'!B48</f>
        <v>Բուժ.ծառայության գծով</v>
      </c>
      <c r="C48" s="221">
        <v>100</v>
      </c>
      <c r="D48" s="221">
        <v>100</v>
      </c>
      <c r="E48" s="221">
        <v>100</v>
      </c>
      <c r="F48" s="184">
        <f>+'Ekamut-caxs'!D48</f>
        <v>213</v>
      </c>
      <c r="G48" s="272"/>
      <c r="H48" s="173"/>
      <c r="I48" s="315" t="str">
        <f t="shared" si="3"/>
        <v/>
      </c>
      <c r="J48" s="315" t="str">
        <f t="shared" si="3"/>
        <v/>
      </c>
      <c r="K48" s="315" t="str">
        <f t="shared" si="3"/>
        <v/>
      </c>
      <c r="L48" s="317"/>
      <c r="M48" s="84"/>
      <c r="N48" s="84"/>
      <c r="O48" s="84"/>
    </row>
    <row r="49" spans="1:15" s="85" customFormat="1" ht="17.25">
      <c r="A49" s="57">
        <f t="shared" si="6"/>
        <v>14</v>
      </c>
      <c r="B49" s="193" t="str">
        <f>+'Ekamut-caxs'!B49</f>
        <v>Ընթացիկ վերանորոգման գծով</v>
      </c>
      <c r="C49" s="221">
        <v>0</v>
      </c>
      <c r="D49" s="221">
        <v>250</v>
      </c>
      <c r="E49" s="221">
        <v>250</v>
      </c>
      <c r="F49" s="184">
        <f>+'Ekamut-caxs'!D49</f>
        <v>250</v>
      </c>
      <c r="G49" s="272"/>
      <c r="H49" s="173"/>
      <c r="I49" s="315" t="str">
        <f t="shared" si="3"/>
        <v/>
      </c>
      <c r="J49" s="315" t="str">
        <f t="shared" si="3"/>
        <v/>
      </c>
      <c r="K49" s="315" t="str">
        <f t="shared" si="3"/>
        <v/>
      </c>
      <c r="L49" s="317"/>
      <c r="M49" s="84"/>
      <c r="N49" s="84"/>
      <c r="O49" s="84"/>
    </row>
    <row r="50" spans="1:15" s="85" customFormat="1" ht="34.5">
      <c r="A50" s="57">
        <f t="shared" si="6"/>
        <v>15</v>
      </c>
      <c r="B50" s="193" t="str">
        <f>+'Ekamut-caxs'!B50</f>
        <v>Ջեռուցման համակարգի սպասարկման գծով</v>
      </c>
      <c r="C50" s="221">
        <v>18.8</v>
      </c>
      <c r="D50" s="221">
        <v>18.8</v>
      </c>
      <c r="E50" s="221">
        <v>68.8</v>
      </c>
      <c r="F50" s="184">
        <f>+'Ekamut-caxs'!D50</f>
        <v>68.8</v>
      </c>
      <c r="G50" s="272"/>
      <c r="H50" s="173"/>
      <c r="I50" s="315" t="str">
        <f t="shared" si="3"/>
        <v/>
      </c>
      <c r="J50" s="315" t="str">
        <f t="shared" si="3"/>
        <v/>
      </c>
      <c r="K50" s="315" t="str">
        <f t="shared" si="3"/>
        <v/>
      </c>
      <c r="L50" s="317"/>
      <c r="M50" s="84"/>
      <c r="N50" s="84"/>
      <c r="O50" s="84"/>
    </row>
    <row r="51" spans="1:15" s="85" customFormat="1" ht="17.25">
      <c r="A51" s="57">
        <f t="shared" si="6"/>
        <v>16</v>
      </c>
      <c r="B51" s="193" t="str">
        <f>+'Ekamut-caxs'!B51</f>
        <v>Կաթսայատան սպասարկման գծով</v>
      </c>
      <c r="C51" s="221">
        <v>0</v>
      </c>
      <c r="D51" s="221">
        <v>0</v>
      </c>
      <c r="E51" s="221">
        <v>0</v>
      </c>
      <c r="F51" s="184">
        <f>+'Ekamut-caxs'!D51</f>
        <v>0</v>
      </c>
      <c r="G51" s="272"/>
      <c r="H51" s="173"/>
      <c r="I51" s="315" t="str">
        <f t="shared" si="3"/>
        <v/>
      </c>
      <c r="J51" s="315" t="str">
        <f t="shared" si="3"/>
        <v/>
      </c>
      <c r="K51" s="315" t="str">
        <f t="shared" si="3"/>
        <v/>
      </c>
      <c r="L51" s="317"/>
      <c r="M51" s="84"/>
      <c r="N51" s="84"/>
      <c r="O51" s="84"/>
    </row>
    <row r="52" spans="1:15" s="85" customFormat="1" ht="17.25">
      <c r="A52" s="57">
        <f t="shared" si="6"/>
        <v>17</v>
      </c>
      <c r="B52" s="212" t="s">
        <v>226</v>
      </c>
      <c r="C52" s="221">
        <v>0</v>
      </c>
      <c r="D52" s="221">
        <v>300</v>
      </c>
      <c r="E52" s="221">
        <v>300</v>
      </c>
      <c r="F52" s="184">
        <f>+'Ekamut-caxs'!D52</f>
        <v>300</v>
      </c>
      <c r="G52" s="272"/>
      <c r="H52" s="173"/>
      <c r="I52" s="315" t="str">
        <f t="shared" si="3"/>
        <v/>
      </c>
      <c r="J52" s="315" t="str">
        <f t="shared" si="3"/>
        <v/>
      </c>
      <c r="K52" s="315" t="str">
        <f t="shared" si="3"/>
        <v/>
      </c>
      <c r="L52" s="317"/>
      <c r="M52" s="84"/>
      <c r="N52" s="84"/>
      <c r="O52" s="84"/>
    </row>
    <row r="53" spans="1:15" s="85" customFormat="1" ht="34.5">
      <c r="A53" s="57">
        <f t="shared" si="6"/>
        <v>18</v>
      </c>
      <c r="B53" s="193" t="str">
        <f>+'Ekamut-caxs'!B53</f>
        <v>Գնումների համակարգողի ծառայության գծով</v>
      </c>
      <c r="C53" s="221">
        <v>26</v>
      </c>
      <c r="D53" s="221">
        <v>52</v>
      </c>
      <c r="E53" s="221">
        <v>78</v>
      </c>
      <c r="F53" s="184">
        <f>+'Ekamut-caxs'!D53</f>
        <v>104</v>
      </c>
      <c r="G53" s="272"/>
      <c r="H53" s="173"/>
      <c r="I53" s="315" t="str">
        <f t="shared" si="3"/>
        <v/>
      </c>
      <c r="J53" s="315" t="str">
        <f t="shared" si="3"/>
        <v/>
      </c>
      <c r="K53" s="315" t="str">
        <f t="shared" si="3"/>
        <v/>
      </c>
      <c r="L53" s="317"/>
      <c r="M53" s="84"/>
      <c r="N53" s="84"/>
      <c r="O53" s="84"/>
    </row>
    <row r="54" spans="1:15" s="85" customFormat="1" ht="34.5">
      <c r="A54" s="57">
        <f t="shared" si="6"/>
        <v>19</v>
      </c>
      <c r="B54" s="193" t="str">
        <f>+'Ekamut-caxs'!B54</f>
        <v>Համակարգիչների տեխնիկական սպասարկման գծով</v>
      </c>
      <c r="C54" s="221">
        <v>100</v>
      </c>
      <c r="D54" s="221">
        <v>200</v>
      </c>
      <c r="E54" s="221">
        <v>300</v>
      </c>
      <c r="F54" s="184">
        <f>+'Ekamut-caxs'!D54</f>
        <v>400</v>
      </c>
      <c r="G54" s="272"/>
      <c r="H54" s="173"/>
      <c r="I54" s="315" t="str">
        <f t="shared" si="3"/>
        <v/>
      </c>
      <c r="J54" s="315" t="str">
        <f t="shared" si="3"/>
        <v/>
      </c>
      <c r="K54" s="315" t="str">
        <f t="shared" si="3"/>
        <v/>
      </c>
      <c r="L54" s="317"/>
      <c r="M54" s="84"/>
      <c r="N54" s="84"/>
      <c r="O54" s="84"/>
    </row>
    <row r="55" spans="1:15" s="85" customFormat="1" ht="34.5">
      <c r="A55" s="57">
        <f t="shared" si="6"/>
        <v>20</v>
      </c>
      <c r="B55" s="193" t="str">
        <f>+'Ekamut-caxs'!B55</f>
        <v>Համակարգչային ծրագրի և կայքի սպասարկման գծով</v>
      </c>
      <c r="C55" s="221">
        <v>117</v>
      </c>
      <c r="D55" s="221">
        <v>117</v>
      </c>
      <c r="E55" s="221">
        <v>117</v>
      </c>
      <c r="F55" s="184">
        <f>+'Ekamut-caxs'!D55</f>
        <v>117</v>
      </c>
      <c r="G55" s="272"/>
      <c r="H55" s="173"/>
      <c r="I55" s="315" t="str">
        <f t="shared" si="3"/>
        <v/>
      </c>
      <c r="J55" s="315" t="str">
        <f t="shared" si="3"/>
        <v/>
      </c>
      <c r="K55" s="315" t="str">
        <f t="shared" si="3"/>
        <v/>
      </c>
      <c r="L55" s="317"/>
      <c r="M55" s="84"/>
      <c r="N55" s="84"/>
      <c r="O55" s="84"/>
    </row>
    <row r="56" spans="1:15" s="85" customFormat="1" ht="17.25">
      <c r="A56" s="57">
        <f t="shared" si="6"/>
        <v>21</v>
      </c>
      <c r="B56" s="193" t="str">
        <f>+'Ekamut-caxs'!B56</f>
        <v>էլ․ստորագրության գծով</v>
      </c>
      <c r="C56" s="221">
        <v>6</v>
      </c>
      <c r="D56" s="221">
        <v>6</v>
      </c>
      <c r="E56" s="221">
        <v>6</v>
      </c>
      <c r="F56" s="184">
        <f>+'Ekamut-caxs'!D56</f>
        <v>6</v>
      </c>
      <c r="G56" s="272"/>
      <c r="H56" s="173"/>
      <c r="I56" s="315" t="str">
        <f t="shared" si="3"/>
        <v/>
      </c>
      <c r="J56" s="315" t="str">
        <f t="shared" si="3"/>
        <v/>
      </c>
      <c r="K56" s="315" t="str">
        <f t="shared" si="3"/>
        <v/>
      </c>
      <c r="L56" s="317"/>
      <c r="M56" s="84"/>
      <c r="N56" s="84"/>
      <c r="O56" s="84"/>
    </row>
    <row r="57" spans="1:15" s="85" customFormat="1" ht="17.25" hidden="1">
      <c r="A57" s="57">
        <f t="shared" si="6"/>
        <v>22</v>
      </c>
      <c r="B57" s="193" t="str">
        <f>+'Ekamut-caxs'!B57</f>
        <v>Հայտարարության գծով</v>
      </c>
      <c r="C57" s="221">
        <v>0</v>
      </c>
      <c r="D57" s="221">
        <v>0</v>
      </c>
      <c r="E57" s="221">
        <v>0</v>
      </c>
      <c r="F57" s="184">
        <f>+'Ekamut-caxs'!D57</f>
        <v>0</v>
      </c>
      <c r="G57" s="272"/>
      <c r="H57" s="173"/>
      <c r="I57" s="315" t="str">
        <f t="shared" si="3"/>
        <v/>
      </c>
      <c r="J57" s="315" t="str">
        <f t="shared" si="3"/>
        <v/>
      </c>
      <c r="K57" s="315" t="str">
        <f t="shared" si="3"/>
        <v/>
      </c>
      <c r="L57" s="317"/>
      <c r="M57" s="84"/>
      <c r="N57" s="84"/>
      <c r="O57" s="84"/>
    </row>
    <row r="58" spans="1:15" s="85" customFormat="1" ht="17.25">
      <c r="A58" s="57">
        <v>22</v>
      </c>
      <c r="B58" s="193" t="str">
        <f>+'Ekamut-caxs'!B58</f>
        <v>Բաժանորդագրության գծով</v>
      </c>
      <c r="C58" s="221">
        <v>22.5</v>
      </c>
      <c r="D58" s="221">
        <v>45</v>
      </c>
      <c r="E58" s="221">
        <v>67.5</v>
      </c>
      <c r="F58" s="184">
        <f>+'Ekamut-caxs'!D58</f>
        <v>110</v>
      </c>
      <c r="G58" s="272"/>
      <c r="H58" s="173"/>
      <c r="I58" s="315" t="str">
        <f t="shared" si="3"/>
        <v/>
      </c>
      <c r="J58" s="315" t="str">
        <f t="shared" si="3"/>
        <v/>
      </c>
      <c r="K58" s="315" t="str">
        <f t="shared" si="3"/>
        <v/>
      </c>
      <c r="L58" s="317"/>
      <c r="M58" s="84"/>
      <c r="N58" s="84"/>
      <c r="O58" s="84"/>
    </row>
    <row r="59" spans="1:15" s="85" customFormat="1" ht="17.25">
      <c r="A59" s="57">
        <f t="shared" si="6"/>
        <v>23</v>
      </c>
      <c r="B59" s="193" t="str">
        <f>+'Ekamut-caxs'!B59</f>
        <v>Վերապատրաստման գծով</v>
      </c>
      <c r="C59" s="221">
        <v>50</v>
      </c>
      <c r="D59" s="221">
        <v>50</v>
      </c>
      <c r="E59" s="221">
        <v>100</v>
      </c>
      <c r="F59" s="184">
        <f>+'Ekamut-caxs'!D59</f>
        <v>100</v>
      </c>
      <c r="G59" s="272"/>
      <c r="H59" s="173"/>
      <c r="I59" s="315" t="str">
        <f t="shared" si="3"/>
        <v/>
      </c>
      <c r="J59" s="315" t="str">
        <f t="shared" si="3"/>
        <v/>
      </c>
      <c r="K59" s="315" t="str">
        <f t="shared" si="3"/>
        <v/>
      </c>
      <c r="L59" s="317"/>
      <c r="M59" s="84"/>
      <c r="N59" s="84"/>
      <c r="O59" s="84"/>
    </row>
    <row r="60" spans="1:15" s="85" customFormat="1" ht="17.25">
      <c r="A60" s="57">
        <f t="shared" si="6"/>
        <v>24</v>
      </c>
      <c r="B60" s="193" t="str">
        <f>+'Ekamut-caxs'!B60</f>
        <v>Միջոցառումների գծով</v>
      </c>
      <c r="C60" s="221">
        <v>250</v>
      </c>
      <c r="D60" s="221">
        <v>500</v>
      </c>
      <c r="E60" s="221">
        <v>500</v>
      </c>
      <c r="F60" s="184">
        <f>+'Ekamut-caxs'!D60</f>
        <v>500</v>
      </c>
      <c r="G60" s="272"/>
      <c r="H60" s="173"/>
      <c r="I60" s="315" t="str">
        <f t="shared" si="3"/>
        <v/>
      </c>
      <c r="J60" s="315" t="str">
        <f t="shared" si="3"/>
        <v/>
      </c>
      <c r="K60" s="315" t="str">
        <f t="shared" si="3"/>
        <v/>
      </c>
      <c r="L60" s="317"/>
      <c r="M60" s="84"/>
      <c r="N60" s="84"/>
      <c r="O60" s="84"/>
    </row>
    <row r="61" spans="1:15" s="85" customFormat="1" ht="17.25">
      <c r="A61" s="57">
        <f t="shared" si="6"/>
        <v>25</v>
      </c>
      <c r="B61" s="193" t="str">
        <f>+'Ekamut-caxs'!B61</f>
        <v>Տպագրական ծառայությունների գծով</v>
      </c>
      <c r="C61" s="221">
        <v>50</v>
      </c>
      <c r="D61" s="221">
        <v>50</v>
      </c>
      <c r="E61" s="221">
        <v>50</v>
      </c>
      <c r="F61" s="184">
        <f>+'Ekamut-caxs'!D61</f>
        <v>50</v>
      </c>
      <c r="G61" s="272"/>
      <c r="H61" s="173"/>
      <c r="I61" s="315" t="str">
        <f t="shared" si="3"/>
        <v/>
      </c>
      <c r="J61" s="315" t="str">
        <f t="shared" si="3"/>
        <v/>
      </c>
      <c r="K61" s="315" t="str">
        <f t="shared" si="3"/>
        <v/>
      </c>
      <c r="L61" s="317"/>
      <c r="M61" s="84"/>
      <c r="N61" s="84"/>
      <c r="O61" s="84"/>
    </row>
    <row r="62" spans="1:15" s="84" customFormat="1" ht="17.25">
      <c r="A62" s="57">
        <f t="shared" si="6"/>
        <v>26</v>
      </c>
      <c r="B62" s="207" t="str">
        <f>+'Ekamut-caxs'!B62</f>
        <v>Դուրս գրված գույքի վերագնահատում</v>
      </c>
      <c r="C62" s="221">
        <v>0</v>
      </c>
      <c r="D62" s="221">
        <v>0</v>
      </c>
      <c r="E62" s="221">
        <v>0</v>
      </c>
      <c r="F62" s="184">
        <f>+'Ekamut-caxs'!D62</f>
        <v>100</v>
      </c>
      <c r="G62" s="273"/>
      <c r="H62" s="173"/>
      <c r="I62" s="220" t="str">
        <f t="shared" si="3"/>
        <v/>
      </c>
      <c r="J62" s="220" t="str">
        <f t="shared" si="3"/>
        <v/>
      </c>
      <c r="K62" s="220" t="str">
        <f t="shared" si="3"/>
        <v/>
      </c>
      <c r="L62" s="317"/>
    </row>
    <row r="63" spans="1:15" s="84" customFormat="1" ht="17.25">
      <c r="A63" s="57">
        <f t="shared" si="6"/>
        <v>27</v>
      </c>
      <c r="B63" s="207" t="s">
        <v>222</v>
      </c>
      <c r="C63" s="221">
        <v>30</v>
      </c>
      <c r="D63" s="221">
        <v>30</v>
      </c>
      <c r="E63" s="221">
        <v>30</v>
      </c>
      <c r="F63" s="184">
        <f>+'Ekamut-caxs'!D63</f>
        <v>30</v>
      </c>
      <c r="G63" s="273"/>
      <c r="H63" s="173"/>
      <c r="I63" s="220"/>
      <c r="J63" s="220"/>
      <c r="K63" s="220"/>
      <c r="L63" s="317"/>
    </row>
    <row r="64" spans="1:15" s="84" customFormat="1" ht="34.5">
      <c r="A64" s="57">
        <f t="shared" si="6"/>
        <v>28</v>
      </c>
      <c r="B64" s="207" t="s">
        <v>223</v>
      </c>
      <c r="C64" s="221">
        <v>37.799999999999997</v>
      </c>
      <c r="D64" s="221">
        <v>37.799999999999997</v>
      </c>
      <c r="E64" s="221">
        <v>37.799999999999997</v>
      </c>
      <c r="F64" s="184">
        <f>+'Ekamut-caxs'!D64</f>
        <v>37.799999999999997</v>
      </c>
      <c r="G64" s="273"/>
      <c r="H64" s="173"/>
      <c r="I64" s="220"/>
      <c r="J64" s="220"/>
      <c r="K64" s="220"/>
      <c r="L64" s="317"/>
    </row>
    <row r="65" spans="1:15" s="84" customFormat="1" ht="34.5">
      <c r="A65" s="57">
        <f t="shared" si="6"/>
        <v>29</v>
      </c>
      <c r="B65" s="207" t="s">
        <v>221</v>
      </c>
      <c r="C65" s="221">
        <v>36</v>
      </c>
      <c r="D65" s="221">
        <v>36</v>
      </c>
      <c r="E65" s="221">
        <v>36</v>
      </c>
      <c r="F65" s="184">
        <f>+'Ekamut-caxs'!D65</f>
        <v>36</v>
      </c>
      <c r="G65" s="273"/>
      <c r="H65" s="173"/>
      <c r="I65" s="220"/>
      <c r="J65" s="220"/>
      <c r="K65" s="220"/>
      <c r="L65" s="317"/>
    </row>
    <row r="66" spans="1:15" s="84" customFormat="1" ht="17.25">
      <c r="A66" s="57">
        <f t="shared" si="6"/>
        <v>30</v>
      </c>
      <c r="B66" s="207" t="s">
        <v>155</v>
      </c>
      <c r="C66" s="221">
        <v>50</v>
      </c>
      <c r="D66" s="221">
        <v>50</v>
      </c>
      <c r="E66" s="221">
        <v>80</v>
      </c>
      <c r="F66" s="184">
        <f>+'Ekamut-caxs'!D66</f>
        <v>100</v>
      </c>
      <c r="G66" s="273"/>
      <c r="H66" s="173"/>
      <c r="I66" s="220" t="str">
        <f t="shared" si="3"/>
        <v/>
      </c>
      <c r="J66" s="220" t="str">
        <f t="shared" si="3"/>
        <v/>
      </c>
      <c r="K66" s="220" t="str">
        <f t="shared" si="3"/>
        <v/>
      </c>
      <c r="L66" s="317"/>
    </row>
    <row r="67" spans="1:15" s="85" customFormat="1" ht="34.5" hidden="1">
      <c r="A67" s="57">
        <f t="shared" si="6"/>
        <v>31</v>
      </c>
      <c r="B67" s="193" t="s">
        <v>32</v>
      </c>
      <c r="C67" s="185">
        <f t="shared" ref="C67:E67" si="7">SUM(C68:C70)</f>
        <v>0</v>
      </c>
      <c r="D67" s="185">
        <f t="shared" si="7"/>
        <v>0</v>
      </c>
      <c r="E67" s="185">
        <f t="shared" si="7"/>
        <v>0</v>
      </c>
      <c r="F67" s="185">
        <f>SUM(F68:F70)</f>
        <v>0</v>
      </c>
      <c r="G67" s="272"/>
      <c r="H67" s="174"/>
      <c r="I67" s="315" t="str">
        <f t="shared" si="3"/>
        <v/>
      </c>
      <c r="J67" s="315" t="str">
        <f t="shared" si="3"/>
        <v/>
      </c>
      <c r="K67" s="315" t="str">
        <f t="shared" si="3"/>
        <v/>
      </c>
      <c r="L67" s="317"/>
      <c r="M67" s="84"/>
      <c r="N67" s="84"/>
      <c r="O67" s="84"/>
    </row>
    <row r="68" spans="1:15" hidden="1">
      <c r="A68" s="25">
        <f t="shared" ref="A68:A70" si="8">+A67+0.1</f>
        <v>31.1</v>
      </c>
      <c r="B68" s="232" t="s">
        <v>33</v>
      </c>
      <c r="C68" s="179">
        <v>0</v>
      </c>
      <c r="D68" s="179">
        <v>0</v>
      </c>
      <c r="E68" s="179">
        <v>0</v>
      </c>
      <c r="F68" s="179">
        <v>0</v>
      </c>
      <c r="G68" s="276"/>
      <c r="H68" s="219"/>
      <c r="I68" s="315" t="str">
        <f t="shared" si="3"/>
        <v/>
      </c>
      <c r="J68" s="315" t="str">
        <f t="shared" si="3"/>
        <v/>
      </c>
      <c r="K68" s="315" t="str">
        <f t="shared" si="3"/>
        <v/>
      </c>
    </row>
    <row r="69" spans="1:15" hidden="1">
      <c r="A69" s="25">
        <f t="shared" si="8"/>
        <v>31.200000000000003</v>
      </c>
      <c r="B69" s="232" t="s">
        <v>46</v>
      </c>
      <c r="C69" s="179">
        <v>0</v>
      </c>
      <c r="D69" s="179">
        <v>0</v>
      </c>
      <c r="E69" s="179">
        <v>0</v>
      </c>
      <c r="F69" s="179">
        <v>0</v>
      </c>
      <c r="G69" s="276"/>
      <c r="H69" s="219"/>
      <c r="I69" s="315" t="str">
        <f t="shared" si="3"/>
        <v/>
      </c>
      <c r="J69" s="315" t="str">
        <f t="shared" si="3"/>
        <v/>
      </c>
      <c r="K69" s="315" t="str">
        <f t="shared" si="3"/>
        <v/>
      </c>
    </row>
    <row r="70" spans="1:15" hidden="1">
      <c r="A70" s="25">
        <f t="shared" si="8"/>
        <v>31.300000000000004</v>
      </c>
      <c r="B70" s="232" t="s">
        <v>78</v>
      </c>
      <c r="C70" s="179">
        <v>0</v>
      </c>
      <c r="D70" s="179">
        <v>0</v>
      </c>
      <c r="E70" s="179">
        <v>0</v>
      </c>
      <c r="F70" s="179">
        <v>0</v>
      </c>
      <c r="G70" s="276"/>
      <c r="H70" s="219"/>
      <c r="I70" s="315" t="str">
        <f t="shared" si="3"/>
        <v/>
      </c>
      <c r="J70" s="315" t="str">
        <f t="shared" si="3"/>
        <v/>
      </c>
      <c r="K70" s="315" t="str">
        <f t="shared" si="3"/>
        <v/>
      </c>
    </row>
    <row r="71" spans="1:15" s="85" customFormat="1" ht="34.5" hidden="1">
      <c r="A71" s="57">
        <f>+A67+1</f>
        <v>32</v>
      </c>
      <c r="B71" s="186" t="s">
        <v>34</v>
      </c>
      <c r="C71" s="179">
        <v>0</v>
      </c>
      <c r="D71" s="179">
        <v>0</v>
      </c>
      <c r="E71" s="179">
        <v>0</v>
      </c>
      <c r="F71" s="179">
        <v>0</v>
      </c>
      <c r="G71" s="272"/>
      <c r="H71" s="219"/>
      <c r="I71" s="315" t="str">
        <f t="shared" si="3"/>
        <v/>
      </c>
      <c r="J71" s="315" t="str">
        <f t="shared" si="3"/>
        <v/>
      </c>
      <c r="K71" s="315" t="str">
        <f t="shared" si="3"/>
        <v/>
      </c>
      <c r="L71" s="317"/>
      <c r="M71" s="84"/>
      <c r="N71" s="84"/>
      <c r="O71" s="84"/>
    </row>
    <row r="72" spans="1:15" s="85" customFormat="1" ht="17.25" hidden="1">
      <c r="A72" s="57">
        <f t="shared" si="6"/>
        <v>33</v>
      </c>
      <c r="B72" s="233" t="s">
        <v>79</v>
      </c>
      <c r="C72" s="221">
        <v>0</v>
      </c>
      <c r="D72" s="221">
        <v>0</v>
      </c>
      <c r="E72" s="221">
        <v>0</v>
      </c>
      <c r="F72" s="184">
        <v>0</v>
      </c>
      <c r="G72" s="328"/>
      <c r="H72" s="528"/>
      <c r="I72" s="315" t="str">
        <f t="shared" si="3"/>
        <v/>
      </c>
      <c r="J72" s="315" t="str">
        <f t="shared" si="3"/>
        <v/>
      </c>
      <c r="K72" s="315" t="str">
        <f t="shared" si="3"/>
        <v/>
      </c>
      <c r="L72" s="317"/>
      <c r="M72" s="84"/>
      <c r="N72" s="84"/>
      <c r="O72" s="84"/>
    </row>
    <row r="73" spans="1:15" s="69" customFormat="1" ht="17.25">
      <c r="A73" s="35" t="s">
        <v>52</v>
      </c>
      <c r="B73" s="72" t="s">
        <v>55</v>
      </c>
      <c r="C73" s="187">
        <f>C74+C82</f>
        <v>400</v>
      </c>
      <c r="D73" s="187">
        <f>D74+D82</f>
        <v>400</v>
      </c>
      <c r="E73" s="187">
        <f>E74+E82</f>
        <v>800</v>
      </c>
      <c r="F73" s="187">
        <f>F74+F82</f>
        <v>900</v>
      </c>
      <c r="G73" s="270"/>
      <c r="H73" s="528"/>
      <c r="I73" s="315" t="str">
        <f t="shared" si="3"/>
        <v/>
      </c>
      <c r="J73" s="315" t="str">
        <f t="shared" si="3"/>
        <v/>
      </c>
      <c r="K73" s="315" t="str">
        <f t="shared" si="3"/>
        <v/>
      </c>
      <c r="L73" s="318"/>
      <c r="M73" s="68"/>
      <c r="N73" s="68"/>
      <c r="O73" s="68"/>
    </row>
    <row r="74" spans="1:15" s="85" customFormat="1" ht="34.5">
      <c r="A74" s="331">
        <v>1</v>
      </c>
      <c r="B74" s="243" t="s">
        <v>83</v>
      </c>
      <c r="C74" s="187">
        <f t="shared" ref="C74:E74" si="9">SUM(C75:C81)</f>
        <v>400</v>
      </c>
      <c r="D74" s="187">
        <f t="shared" si="9"/>
        <v>400</v>
      </c>
      <c r="E74" s="187">
        <f t="shared" si="9"/>
        <v>800</v>
      </c>
      <c r="F74" s="187">
        <f>SUM(F75:F81)</f>
        <v>900</v>
      </c>
      <c r="G74" s="272"/>
      <c r="H74" s="255"/>
      <c r="I74" s="315" t="str">
        <f t="shared" si="3"/>
        <v/>
      </c>
      <c r="J74" s="315" t="str">
        <f t="shared" si="3"/>
        <v/>
      </c>
      <c r="K74" s="315" t="str">
        <f t="shared" si="3"/>
        <v/>
      </c>
      <c r="L74" s="317"/>
      <c r="M74" s="84"/>
      <c r="N74" s="84"/>
      <c r="O74" s="84"/>
    </row>
    <row r="75" spans="1:15" s="85" customFormat="1" ht="17.25">
      <c r="A75" s="25">
        <f t="shared" ref="A75:A81" si="10">+A74+0.1</f>
        <v>1.1000000000000001</v>
      </c>
      <c r="B75" s="193" t="s">
        <v>80</v>
      </c>
      <c r="C75" s="221">
        <v>300</v>
      </c>
      <c r="D75" s="221">
        <v>300</v>
      </c>
      <c r="E75" s="221">
        <v>700</v>
      </c>
      <c r="F75" s="184">
        <v>700</v>
      </c>
      <c r="G75" s="272"/>
      <c r="H75" s="255"/>
      <c r="I75" s="315" t="str">
        <f t="shared" si="3"/>
        <v/>
      </c>
      <c r="J75" s="315" t="str">
        <f t="shared" si="3"/>
        <v/>
      </c>
      <c r="K75" s="315" t="str">
        <f t="shared" si="3"/>
        <v/>
      </c>
      <c r="L75" s="317"/>
      <c r="M75" s="84"/>
      <c r="N75" s="84"/>
      <c r="O75" s="84"/>
    </row>
    <row r="76" spans="1:15" s="85" customFormat="1" ht="34.5" hidden="1">
      <c r="A76" s="25">
        <f t="shared" si="10"/>
        <v>1.2000000000000002</v>
      </c>
      <c r="B76" s="193" t="s">
        <v>81</v>
      </c>
      <c r="C76" s="221"/>
      <c r="D76" s="221"/>
      <c r="E76" s="221"/>
      <c r="F76" s="184"/>
      <c r="G76" s="272"/>
      <c r="H76" s="255"/>
      <c r="I76" s="315" t="str">
        <f t="shared" si="3"/>
        <v/>
      </c>
      <c r="J76" s="315" t="str">
        <f t="shared" si="3"/>
        <v/>
      </c>
      <c r="K76" s="315" t="str">
        <f t="shared" si="3"/>
        <v/>
      </c>
      <c r="L76" s="317"/>
      <c r="M76" s="84"/>
      <c r="N76" s="84"/>
      <c r="O76" s="84"/>
    </row>
    <row r="77" spans="1:15" s="85" customFormat="1" ht="17.25">
      <c r="A77" s="25">
        <v>1.2</v>
      </c>
      <c r="B77" s="193" t="s">
        <v>82</v>
      </c>
      <c r="C77" s="221">
        <v>100</v>
      </c>
      <c r="D77" s="221">
        <v>100</v>
      </c>
      <c r="E77" s="221">
        <v>100</v>
      </c>
      <c r="F77" s="184">
        <v>200</v>
      </c>
      <c r="G77" s="272"/>
      <c r="H77" s="255"/>
      <c r="I77" s="315" t="str">
        <f t="shared" si="3"/>
        <v/>
      </c>
      <c r="J77" s="315" t="str">
        <f t="shared" si="3"/>
        <v/>
      </c>
      <c r="K77" s="315" t="str">
        <f t="shared" si="3"/>
        <v/>
      </c>
      <c r="L77" s="317"/>
      <c r="M77" s="84"/>
      <c r="N77" s="84"/>
      <c r="O77" s="84"/>
    </row>
    <row r="78" spans="1:15" s="85" customFormat="1" ht="17.25" hidden="1">
      <c r="A78" s="25">
        <f t="shared" si="10"/>
        <v>1.3</v>
      </c>
      <c r="B78" s="193" t="s">
        <v>141</v>
      </c>
      <c r="C78" s="221"/>
      <c r="D78" s="221"/>
      <c r="E78" s="221"/>
      <c r="F78" s="184"/>
      <c r="G78" s="272"/>
      <c r="H78" s="255"/>
      <c r="I78" s="315" t="str">
        <f t="shared" si="3"/>
        <v/>
      </c>
      <c r="J78" s="315" t="str">
        <f t="shared" si="3"/>
        <v/>
      </c>
      <c r="K78" s="315" t="str">
        <f t="shared" si="3"/>
        <v/>
      </c>
      <c r="L78" s="317"/>
      <c r="M78" s="84"/>
      <c r="N78" s="84"/>
      <c r="O78" s="84"/>
    </row>
    <row r="79" spans="1:15" s="85" customFormat="1" ht="17.25" hidden="1">
      <c r="A79" s="25">
        <f t="shared" si="10"/>
        <v>1.4000000000000001</v>
      </c>
      <c r="B79" s="193" t="s">
        <v>60</v>
      </c>
      <c r="C79" s="221"/>
      <c r="D79" s="221"/>
      <c r="E79" s="221"/>
      <c r="F79" s="184"/>
      <c r="G79" s="272"/>
      <c r="H79" s="255"/>
      <c r="I79" s="315" t="str">
        <f t="shared" si="3"/>
        <v/>
      </c>
      <c r="J79" s="315" t="str">
        <f t="shared" si="3"/>
        <v/>
      </c>
      <c r="K79" s="315" t="str">
        <f t="shared" si="3"/>
        <v/>
      </c>
      <c r="L79" s="317"/>
      <c r="M79" s="84"/>
      <c r="N79" s="84"/>
      <c r="O79" s="84"/>
    </row>
    <row r="80" spans="1:15" s="84" customFormat="1" ht="17.25" hidden="1">
      <c r="A80" s="25">
        <f t="shared" si="10"/>
        <v>1.5000000000000002</v>
      </c>
      <c r="B80" s="207" t="s">
        <v>61</v>
      </c>
      <c r="C80" s="221"/>
      <c r="D80" s="221"/>
      <c r="E80" s="221"/>
      <c r="F80" s="184"/>
      <c r="G80" s="273"/>
      <c r="H80" s="217"/>
      <c r="I80" s="220" t="str">
        <f t="shared" si="3"/>
        <v/>
      </c>
      <c r="J80" s="220" t="str">
        <f t="shared" si="3"/>
        <v/>
      </c>
      <c r="K80" s="220" t="str">
        <f t="shared" si="3"/>
        <v/>
      </c>
      <c r="L80" s="317"/>
    </row>
    <row r="81" spans="1:15" s="84" customFormat="1" ht="17.25" hidden="1">
      <c r="A81" s="25">
        <f t="shared" si="10"/>
        <v>1.6000000000000003</v>
      </c>
      <c r="B81" s="207"/>
      <c r="C81" s="221"/>
      <c r="D81" s="221"/>
      <c r="E81" s="221"/>
      <c r="F81" s="184"/>
      <c r="G81" s="273"/>
      <c r="H81" s="217"/>
      <c r="I81" s="220" t="str">
        <f t="shared" si="3"/>
        <v/>
      </c>
      <c r="J81" s="220" t="str">
        <f t="shared" si="3"/>
        <v/>
      </c>
      <c r="K81" s="220" t="str">
        <f t="shared" si="3"/>
        <v/>
      </c>
      <c r="L81" s="317"/>
    </row>
    <row r="82" spans="1:15" s="85" customFormat="1" ht="51.75" hidden="1">
      <c r="A82" s="331">
        <v>2</v>
      </c>
      <c r="B82" s="243" t="s">
        <v>84</v>
      </c>
      <c r="C82" s="187">
        <f t="shared" ref="C82:E82" si="11">SUM(C83:C85)</f>
        <v>0</v>
      </c>
      <c r="D82" s="187">
        <f t="shared" si="11"/>
        <v>0</v>
      </c>
      <c r="E82" s="187">
        <f t="shared" si="11"/>
        <v>0</v>
      </c>
      <c r="F82" s="187">
        <f>SUM(F83:F85)</f>
        <v>0</v>
      </c>
      <c r="G82" s="272"/>
      <c r="H82" s="255"/>
      <c r="I82" s="315" t="str">
        <f t="shared" si="3"/>
        <v/>
      </c>
      <c r="J82" s="315" t="str">
        <f t="shared" si="3"/>
        <v/>
      </c>
      <c r="K82" s="315" t="str">
        <f t="shared" si="3"/>
        <v/>
      </c>
      <c r="L82" s="317"/>
      <c r="M82" s="84"/>
      <c r="N82" s="84"/>
      <c r="O82" s="84"/>
    </row>
    <row r="83" spans="1:15" s="85" customFormat="1" ht="17.25" hidden="1">
      <c r="A83" s="25">
        <f t="shared" ref="A83:A85" si="12">+A82+0.1</f>
        <v>2.1</v>
      </c>
      <c r="B83" s="193" t="s">
        <v>57</v>
      </c>
      <c r="C83" s="221"/>
      <c r="D83" s="221"/>
      <c r="E83" s="221"/>
      <c r="F83" s="184"/>
      <c r="G83" s="272"/>
      <c r="H83" s="255"/>
      <c r="I83" s="315" t="str">
        <f t="shared" si="3"/>
        <v/>
      </c>
      <c r="J83" s="315" t="str">
        <f t="shared" si="3"/>
        <v/>
      </c>
      <c r="K83" s="315" t="str">
        <f t="shared" si="3"/>
        <v/>
      </c>
      <c r="L83" s="317"/>
      <c r="M83" s="84"/>
      <c r="N83" s="84"/>
      <c r="O83" s="84"/>
    </row>
    <row r="84" spans="1:15" s="85" customFormat="1" ht="17.25" hidden="1">
      <c r="A84" s="25">
        <f t="shared" si="12"/>
        <v>2.2000000000000002</v>
      </c>
      <c r="B84" s="193" t="s">
        <v>56</v>
      </c>
      <c r="C84" s="221"/>
      <c r="D84" s="221"/>
      <c r="E84" s="221"/>
      <c r="F84" s="184"/>
      <c r="G84" s="272"/>
      <c r="H84" s="255"/>
      <c r="I84" s="315" t="str">
        <f t="shared" si="3"/>
        <v/>
      </c>
      <c r="J84" s="315" t="str">
        <f t="shared" si="3"/>
        <v/>
      </c>
      <c r="K84" s="315" t="str">
        <f t="shared" si="3"/>
        <v/>
      </c>
      <c r="L84" s="317"/>
      <c r="M84" s="84"/>
      <c r="N84" s="84"/>
      <c r="O84" s="84"/>
    </row>
    <row r="85" spans="1:15" s="85" customFormat="1" ht="34.5" hidden="1">
      <c r="A85" s="25">
        <f t="shared" si="12"/>
        <v>2.3000000000000003</v>
      </c>
      <c r="B85" s="193" t="s">
        <v>47</v>
      </c>
      <c r="C85" s="221"/>
      <c r="D85" s="221"/>
      <c r="E85" s="221"/>
      <c r="F85" s="184"/>
      <c r="G85" s="272"/>
      <c r="H85" s="255"/>
      <c r="I85" s="315" t="str">
        <f t="shared" si="3"/>
        <v/>
      </c>
      <c r="J85" s="315" t="str">
        <f t="shared" si="3"/>
        <v/>
      </c>
      <c r="K85" s="315" t="str">
        <f t="shared" si="3"/>
        <v/>
      </c>
      <c r="L85" s="317"/>
      <c r="M85" s="84"/>
      <c r="N85" s="84"/>
      <c r="O85" s="84"/>
    </row>
    <row r="86" spans="1:15" s="69" customFormat="1" ht="51.75" hidden="1">
      <c r="A86" s="35" t="s">
        <v>53</v>
      </c>
      <c r="B86" s="12" t="s">
        <v>97</v>
      </c>
      <c r="C86" s="187">
        <f t="shared" ref="C86:E86" si="13">SUM(C87:C90)</f>
        <v>0</v>
      </c>
      <c r="D86" s="187">
        <f t="shared" si="13"/>
        <v>0</v>
      </c>
      <c r="E86" s="187">
        <f t="shared" si="13"/>
        <v>0</v>
      </c>
      <c r="F86" s="187">
        <f>SUM(F87:F90)</f>
        <v>0</v>
      </c>
      <c r="G86" s="271"/>
      <c r="H86" s="218"/>
      <c r="I86" s="315" t="str">
        <f t="shared" si="3"/>
        <v/>
      </c>
      <c r="J86" s="315" t="str">
        <f t="shared" si="3"/>
        <v/>
      </c>
      <c r="K86" s="315" t="str">
        <f t="shared" si="3"/>
        <v/>
      </c>
      <c r="L86" s="318"/>
      <c r="M86" s="68"/>
      <c r="N86" s="68"/>
      <c r="O86" s="68"/>
    </row>
    <row r="87" spans="1:15" s="85" customFormat="1" ht="17.25" hidden="1">
      <c r="A87" s="57">
        <v>1</v>
      </c>
      <c r="B87" s="207"/>
      <c r="C87" s="221"/>
      <c r="D87" s="221"/>
      <c r="E87" s="221"/>
      <c r="F87" s="184"/>
      <c r="G87" s="272"/>
      <c r="H87" s="255"/>
      <c r="I87" s="315" t="str">
        <f t="shared" si="3"/>
        <v/>
      </c>
      <c r="J87" s="315" t="str">
        <f t="shared" si="3"/>
        <v/>
      </c>
      <c r="K87" s="315" t="str">
        <f t="shared" si="3"/>
        <v/>
      </c>
      <c r="L87" s="317"/>
      <c r="M87" s="84"/>
      <c r="N87" s="84"/>
      <c r="O87" s="84"/>
    </row>
    <row r="88" spans="1:15" s="85" customFormat="1" ht="17.25" hidden="1">
      <c r="A88" s="57"/>
      <c r="B88" s="207"/>
      <c r="C88" s="221"/>
      <c r="D88" s="221"/>
      <c r="E88" s="221"/>
      <c r="F88" s="184"/>
      <c r="G88" s="272"/>
      <c r="H88" s="255"/>
      <c r="I88" s="315" t="str">
        <f t="shared" si="3"/>
        <v/>
      </c>
      <c r="J88" s="315" t="str">
        <f t="shared" si="3"/>
        <v/>
      </c>
      <c r="K88" s="315" t="str">
        <f t="shared" si="3"/>
        <v/>
      </c>
      <c r="L88" s="317"/>
      <c r="M88" s="84"/>
      <c r="N88" s="84"/>
      <c r="O88" s="84"/>
    </row>
    <row r="89" spans="1:15" s="85" customFormat="1" ht="17.25" hidden="1">
      <c r="A89" s="57"/>
      <c r="B89" s="207"/>
      <c r="C89" s="221"/>
      <c r="D89" s="221"/>
      <c r="E89" s="221"/>
      <c r="F89" s="184"/>
      <c r="G89" s="272"/>
      <c r="H89" s="255"/>
      <c r="I89" s="315"/>
      <c r="J89" s="315"/>
      <c r="K89" s="315"/>
      <c r="L89" s="317"/>
      <c r="M89" s="84"/>
      <c r="N89" s="84"/>
      <c r="O89" s="84"/>
    </row>
    <row r="90" spans="1:15" s="85" customFormat="1" ht="17.25" hidden="1">
      <c r="A90" s="57"/>
      <c r="B90" s="207"/>
      <c r="C90" s="221"/>
      <c r="D90" s="221"/>
      <c r="E90" s="221"/>
      <c r="F90" s="184"/>
      <c r="G90" s="272"/>
      <c r="H90" s="255"/>
      <c r="I90" s="315"/>
      <c r="J90" s="315"/>
      <c r="K90" s="315"/>
      <c r="L90" s="317"/>
      <c r="M90" s="84"/>
      <c r="N90" s="84"/>
      <c r="O90" s="84"/>
    </row>
    <row r="91" spans="1:15" s="87" customFormat="1" ht="51.75">
      <c r="A91" s="11" t="s">
        <v>35</v>
      </c>
      <c r="B91" s="12" t="s">
        <v>36</v>
      </c>
      <c r="C91" s="187">
        <f>C12+C13-C26</f>
        <v>5431.0000000000036</v>
      </c>
      <c r="D91" s="187">
        <f>D12+D13-D26</f>
        <v>3421.7999999999956</v>
      </c>
      <c r="E91" s="187">
        <f>E12+E13-E26</f>
        <v>4158</v>
      </c>
      <c r="F91" s="187">
        <f>F12+F13-F26</f>
        <v>2030.9000000000087</v>
      </c>
      <c r="G91" s="270"/>
      <c r="H91" s="257"/>
      <c r="I91" s="315">
        <f>IF((D91-C91)&lt;0, (0),"")</f>
        <v>0</v>
      </c>
      <c r="J91" s="315" t="str">
        <f t="shared" ref="J91" si="14">IF((E91-D91)&lt;0, (0),"")</f>
        <v/>
      </c>
      <c r="K91" s="315">
        <f t="shared" ref="K91" si="15">IF((F91-E91)&lt;0, (0),"")</f>
        <v>0</v>
      </c>
      <c r="L91" s="173"/>
      <c r="M91" s="86"/>
      <c r="N91" s="86"/>
      <c r="O91" s="86"/>
    </row>
    <row r="92" spans="1:15" s="69" customFormat="1" ht="17.25">
      <c r="A92" s="75"/>
      <c r="B92" s="76"/>
      <c r="C92" s="76"/>
      <c r="D92" s="76"/>
      <c r="E92" s="76"/>
      <c r="H92" s="259"/>
      <c r="I92" s="220"/>
      <c r="J92" s="220"/>
      <c r="K92" s="220"/>
      <c r="L92" s="318"/>
      <c r="M92" s="68"/>
      <c r="N92" s="68"/>
      <c r="O92" s="68"/>
    </row>
    <row r="93" spans="1:15" s="6" customFormat="1" ht="17.25" hidden="1">
      <c r="B93" s="347" t="s">
        <v>2</v>
      </c>
      <c r="C93" s="348"/>
      <c r="D93" s="348"/>
      <c r="E93" s="526" t="str">
        <f>+'Ekamut-caxs'!D73</f>
        <v>Քրիստինե Կարապետյան</v>
      </c>
      <c r="F93" s="526"/>
      <c r="G93" s="249"/>
      <c r="H93" s="260"/>
      <c r="I93" s="220"/>
      <c r="J93" s="220"/>
      <c r="K93" s="220"/>
      <c r="L93" s="38"/>
    </row>
    <row r="94" spans="1:15" s="2" customFormat="1" ht="17.25" hidden="1">
      <c r="A94" s="6"/>
      <c r="B94" s="41" t="s">
        <v>4</v>
      </c>
      <c r="C94" s="6"/>
      <c r="D94" s="6"/>
      <c r="E94" s="524" t="s">
        <v>86</v>
      </c>
      <c r="F94" s="524"/>
      <c r="G94" s="342"/>
      <c r="I94" s="220"/>
      <c r="J94" s="220"/>
      <c r="K94" s="220"/>
      <c r="L94" s="78"/>
    </row>
    <row r="95" spans="1:15" s="2" customFormat="1" ht="17.25" hidden="1">
      <c r="B95" s="349" t="s">
        <v>6</v>
      </c>
      <c r="C95" s="350"/>
      <c r="D95" s="350"/>
      <c r="E95" s="526" t="str">
        <f>+'Ekamut-caxs'!D75</f>
        <v>Սերինե Սոսյան</v>
      </c>
      <c r="F95" s="526"/>
      <c r="G95" s="250"/>
      <c r="H95" s="73"/>
      <c r="I95" s="220"/>
      <c r="J95" s="220"/>
      <c r="K95" s="220"/>
      <c r="L95" s="78"/>
    </row>
    <row r="96" spans="1:15" s="2" customFormat="1" hidden="1">
      <c r="B96" s="216"/>
      <c r="E96" s="524" t="s">
        <v>86</v>
      </c>
      <c r="F96" s="524"/>
      <c r="G96" s="342"/>
      <c r="I96" s="220"/>
      <c r="J96" s="220"/>
      <c r="K96" s="220"/>
      <c r="L96" s="78"/>
    </row>
    <row r="97" spans="2:12" s="2" customFormat="1" hidden="1">
      <c r="B97" s="216"/>
      <c r="C97" s="78" t="s">
        <v>132</v>
      </c>
      <c r="D97" s="78"/>
      <c r="E97" s="78"/>
      <c r="F97" s="70"/>
      <c r="G97" s="70"/>
      <c r="H97" s="70"/>
      <c r="I97" s="220"/>
      <c r="J97" s="220"/>
      <c r="K97" s="220"/>
      <c r="L97" s="78"/>
    </row>
    <row r="98" spans="2:12" s="343" customFormat="1" ht="116.25" customHeight="1">
      <c r="B98" s="344" t="s">
        <v>150</v>
      </c>
      <c r="C98" s="521"/>
      <c r="D98" s="521"/>
      <c r="E98" s="346" t="s">
        <v>176</v>
      </c>
      <c r="G98" s="346"/>
      <c r="H98" s="351"/>
    </row>
    <row r="99" spans="2:12" s="70" customFormat="1" ht="17.25">
      <c r="B99" s="234"/>
      <c r="H99" s="93"/>
      <c r="I99" s="68"/>
      <c r="J99" s="68"/>
      <c r="K99" s="68"/>
      <c r="L99" s="78"/>
    </row>
    <row r="100" spans="2:12" s="70" customFormat="1" ht="17.25">
      <c r="B100" s="234"/>
      <c r="H100" s="93"/>
      <c r="I100" s="68"/>
      <c r="J100" s="68"/>
      <c r="K100" s="68"/>
      <c r="L100" s="78"/>
    </row>
    <row r="101" spans="2:12" s="70" customFormat="1" ht="17.25">
      <c r="B101" s="234"/>
      <c r="H101" s="93"/>
      <c r="I101" s="65"/>
      <c r="J101" s="65"/>
      <c r="K101" s="65"/>
      <c r="L101" s="78"/>
    </row>
    <row r="102" spans="2:12" s="70" customFormat="1" ht="17.25">
      <c r="B102" s="234"/>
      <c r="H102" s="93"/>
      <c r="I102" s="65"/>
      <c r="J102" s="65"/>
      <c r="K102" s="65"/>
      <c r="L102" s="78"/>
    </row>
    <row r="103" spans="2:12" s="70" customFormat="1" ht="17.25">
      <c r="B103" s="234"/>
      <c r="H103" s="93"/>
      <c r="I103" s="65"/>
      <c r="J103" s="65"/>
      <c r="K103" s="65"/>
      <c r="L103" s="78"/>
    </row>
    <row r="104" spans="2:12" s="70" customFormat="1" ht="17.25">
      <c r="B104" s="234"/>
      <c r="H104" s="93"/>
      <c r="I104" s="6"/>
      <c r="J104" s="6"/>
      <c r="K104" s="6"/>
      <c r="L104" s="78"/>
    </row>
    <row r="105" spans="2:12" s="70" customFormat="1">
      <c r="B105" s="234"/>
      <c r="H105" s="93"/>
      <c r="I105" s="2"/>
      <c r="J105" s="2"/>
      <c r="K105" s="2"/>
      <c r="L105" s="78"/>
    </row>
    <row r="106" spans="2:12" s="70" customFormat="1">
      <c r="B106" s="234"/>
      <c r="H106" s="93"/>
      <c r="I106" s="2"/>
      <c r="J106" s="2"/>
      <c r="K106" s="2"/>
      <c r="L106" s="78"/>
    </row>
    <row r="107" spans="2:12" s="70" customFormat="1">
      <c r="B107" s="234"/>
      <c r="H107" s="93"/>
      <c r="I107" s="2"/>
      <c r="J107" s="2"/>
      <c r="K107" s="2"/>
      <c r="L107" s="78"/>
    </row>
    <row r="108" spans="2:12" s="70" customFormat="1">
      <c r="B108" s="234"/>
      <c r="H108" s="93"/>
      <c r="I108" s="2"/>
      <c r="J108" s="2"/>
      <c r="K108" s="2"/>
      <c r="L108" s="78"/>
    </row>
    <row r="109" spans="2:12" s="70" customFormat="1">
      <c r="B109" s="234"/>
      <c r="H109" s="93"/>
      <c r="I109" s="2"/>
      <c r="J109" s="2"/>
      <c r="K109" s="2"/>
      <c r="L109" s="78"/>
    </row>
    <row r="110" spans="2:12" s="70" customFormat="1" ht="17.25">
      <c r="B110" s="234"/>
      <c r="H110" s="93"/>
      <c r="I110" s="6"/>
      <c r="J110" s="6"/>
      <c r="K110" s="182"/>
      <c r="L110" s="78"/>
    </row>
    <row r="111" spans="2:12" s="70" customFormat="1">
      <c r="B111" s="234"/>
      <c r="H111" s="93"/>
      <c r="L111" s="78"/>
    </row>
    <row r="112" spans="2:12" s="70" customFormat="1">
      <c r="B112" s="234"/>
      <c r="H112" s="93"/>
      <c r="L112" s="78"/>
    </row>
    <row r="113" spans="2:12" s="70" customFormat="1">
      <c r="B113" s="234"/>
      <c r="H113" s="93"/>
      <c r="L113" s="78"/>
    </row>
    <row r="114" spans="2:12" s="70" customFormat="1">
      <c r="B114" s="234"/>
      <c r="H114" s="93"/>
      <c r="L114" s="78"/>
    </row>
    <row r="115" spans="2:12" s="70" customFormat="1">
      <c r="B115" s="234"/>
      <c r="H115" s="93"/>
      <c r="L115" s="78"/>
    </row>
    <row r="116" spans="2:12" s="70" customFormat="1">
      <c r="B116" s="234"/>
      <c r="H116" s="93"/>
      <c r="L116" s="78"/>
    </row>
    <row r="117" spans="2:12" s="70" customFormat="1">
      <c r="B117" s="234"/>
      <c r="H117" s="93"/>
      <c r="L117" s="78"/>
    </row>
    <row r="118" spans="2:12" s="70" customFormat="1">
      <c r="B118" s="234"/>
      <c r="H118" s="93"/>
      <c r="L118" s="78"/>
    </row>
    <row r="119" spans="2:12" s="70" customFormat="1">
      <c r="B119" s="234"/>
      <c r="H119" s="93"/>
      <c r="L119" s="78"/>
    </row>
    <row r="120" spans="2:12" s="70" customFormat="1">
      <c r="B120" s="234"/>
      <c r="H120" s="93"/>
      <c r="L120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E2:G2"/>
    <mergeCell ref="H24:H25"/>
    <mergeCell ref="E93:F93"/>
    <mergeCell ref="E95:F95"/>
    <mergeCell ref="E94:F94"/>
    <mergeCell ref="A6:F6"/>
    <mergeCell ref="A8:F8"/>
    <mergeCell ref="A7:F7"/>
    <mergeCell ref="H72:H73"/>
    <mergeCell ref="C98:D98"/>
    <mergeCell ref="E3:G3"/>
    <mergeCell ref="E4:G4"/>
    <mergeCell ref="E5:G5"/>
    <mergeCell ref="E96:F96"/>
  </mergeCells>
  <pageMargins left="0.15748031496062992" right="0.19685039370078741" top="0.23622047244094491" bottom="0.23622047244094491" header="0.15748031496062992" footer="0.19685039370078741"/>
  <pageSetup paperSize="9" scale="79" orientation="portrait" r:id="rId1"/>
  <headerFooter alignWithMargins="0"/>
  <ignoredErrors>
    <ignoredError sqref="F73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92</xdr:row>
                <xdr:rowOff>0</xdr:rowOff>
              </from>
              <to>
                <xdr:col>3</xdr:col>
                <xdr:colOff>1123950</xdr:colOff>
                <xdr:row>97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zoomScaleSheetLayoutView="100" workbookViewId="0">
      <selection activeCell="A20" sqref="A20:XFD20"/>
    </sheetView>
  </sheetViews>
  <sheetFormatPr defaultColWidth="9.140625" defaultRowHeight="13.5"/>
  <cols>
    <col min="1" max="1" width="6" style="22" customWidth="1"/>
    <col min="2" max="2" width="54.42578125" style="238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29" t="s">
        <v>50</v>
      </c>
      <c r="B1" s="529"/>
      <c r="C1" s="529"/>
      <c r="D1" s="529"/>
      <c r="E1" s="529"/>
      <c r="F1" s="529"/>
    </row>
    <row r="2" spans="1:18" s="20" customFormat="1" ht="20.25">
      <c r="A2" s="517" t="str">
        <f>+'Ekamut-caxs'!A7:D7</f>
        <v>Երևանի ավան համայնքի «Գ. Բուդաղյանի անվան արվեստի դպրոց» ՀՈԱԿ-ի</v>
      </c>
      <c r="B2" s="517"/>
      <c r="C2" s="517"/>
      <c r="D2" s="517"/>
      <c r="E2" s="517"/>
      <c r="F2" s="517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32" t="s">
        <v>184</v>
      </c>
      <c r="B3" s="532"/>
      <c r="C3" s="532"/>
      <c r="D3" s="532"/>
      <c r="E3" s="532"/>
      <c r="F3" s="532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24" t="s">
        <v>3</v>
      </c>
      <c r="B5" s="60" t="s">
        <v>28</v>
      </c>
      <c r="C5" s="172" t="s">
        <v>143</v>
      </c>
      <c r="D5" s="172" t="s">
        <v>144</v>
      </c>
      <c r="E5" s="60" t="s">
        <v>48</v>
      </c>
      <c r="F5" s="206" t="s">
        <v>145</v>
      </c>
      <c r="G5" s="253"/>
      <c r="H5" s="252" t="s">
        <v>151</v>
      </c>
    </row>
    <row r="6" spans="1:18" s="20" customFormat="1" ht="17.25">
      <c r="A6" s="58" t="s">
        <v>7</v>
      </c>
      <c r="B6" s="59" t="s">
        <v>93</v>
      </c>
      <c r="C6" s="199">
        <f>SUM(C7:C15,C18:C20)</f>
        <v>121376.09999999999</v>
      </c>
      <c r="D6" s="199">
        <f>SUM(D7:D15,D18:D20)</f>
        <v>125352.6</v>
      </c>
      <c r="E6" s="199">
        <f>+D6-C6</f>
        <v>3976.5000000000146</v>
      </c>
      <c r="F6" s="211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193" t="str">
        <f>+'Ekamut-caxs'!B11</f>
        <v>Սուբսիդիայից</v>
      </c>
      <c r="C7" s="190">
        <v>111100.5</v>
      </c>
      <c r="D7" s="191">
        <f>+'Khmberi ev erekhaneri tiv'!I20</f>
        <v>111435.6</v>
      </c>
      <c r="E7" s="191">
        <f t="shared" ref="E7:E64" si="0">+D7-C7</f>
        <v>335.10000000000582</v>
      </c>
      <c r="F7" s="190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4.5">
      <c r="A8" s="57">
        <f>+'Ekamut-caxs'!A12</f>
        <v>2</v>
      </c>
      <c r="B8" s="193" t="str">
        <f>+'Ekamut-caxs'!B12</f>
        <v>Սուբսիդիա՝ ազգային, լարային և փողային նվագարանների ուսուցման գծով</v>
      </c>
      <c r="C8" s="190">
        <v>871.5</v>
      </c>
      <c r="D8" s="191">
        <f>+'Ekamut-caxs'!D12</f>
        <v>871.5</v>
      </c>
      <c r="E8" s="191">
        <f t="shared" si="0"/>
        <v>0</v>
      </c>
      <c r="F8" s="190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193" t="str">
        <f>+'Ekamut-caxs'!B13</f>
        <v>Կամավոր ատեստավորման գծով</v>
      </c>
      <c r="C9" s="190"/>
      <c r="D9" s="191">
        <f>+'Ekamut-caxs'!D13</f>
        <v>0</v>
      </c>
      <c r="E9" s="191">
        <f t="shared" si="0"/>
        <v>0</v>
      </c>
      <c r="F9" s="190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>
      <c r="A10" s="57">
        <f>+'Ekamut-caxs'!A14</f>
        <v>3</v>
      </c>
      <c r="B10" s="193" t="str">
        <f>+'Ekamut-caxs'!B14</f>
        <v xml:space="preserve">Վճարովի ծառայություններից </v>
      </c>
      <c r="C10" s="190">
        <v>7560.5</v>
      </c>
      <c r="D10" s="191">
        <f>+'Ekamut-caxs'!D14</f>
        <v>10629.7</v>
      </c>
      <c r="E10" s="191">
        <f t="shared" si="0"/>
        <v>3069.2000000000007</v>
      </c>
      <c r="F10" s="190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4</v>
      </c>
      <c r="B11" s="193" t="str">
        <f>+'Ekamut-caxs'!B15</f>
        <v>Սպասարկման և կոմունալ համավճարներից</v>
      </c>
      <c r="C11" s="190"/>
      <c r="D11" s="191">
        <f>+'Ekamut-caxs'!D15</f>
        <v>0</v>
      </c>
      <c r="E11" s="191">
        <f t="shared" si="0"/>
        <v>0</v>
      </c>
      <c r="F11" s="190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25" hidden="1">
      <c r="A12" s="57">
        <f>+'Ekamut-caxs'!A16</f>
        <v>5</v>
      </c>
      <c r="B12" s="193" t="str">
        <f>+'Ekamut-caxs'!B16</f>
        <v>Միջոցառումների կազմակերպումից</v>
      </c>
      <c r="C12" s="190"/>
      <c r="D12" s="191">
        <f>+'Ekamut-caxs'!D16</f>
        <v>0</v>
      </c>
      <c r="E12" s="191">
        <f t="shared" si="0"/>
        <v>0</v>
      </c>
      <c r="F12" s="190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 hidden="1">
      <c r="A13" s="57">
        <f>+'Ekamut-caxs'!A17</f>
        <v>6</v>
      </c>
      <c r="B13" s="193" t="str">
        <f>+'Ekamut-caxs'!B17</f>
        <v>Ֆինանսական օգնությունից</v>
      </c>
      <c r="C13" s="190"/>
      <c r="D13" s="191">
        <f>+'Ekamut-caxs'!D17</f>
        <v>0</v>
      </c>
      <c r="E13" s="191">
        <f t="shared" si="0"/>
        <v>0</v>
      </c>
      <c r="F13" s="190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34.5" hidden="1">
      <c r="A14" s="57">
        <f>+'Ekamut-caxs'!A18</f>
        <v>7</v>
      </c>
      <c r="B14" s="193" t="str">
        <f>+'Ekamut-caxs'!B18</f>
        <v>Չփոխանակվող գործարքներից (դրամաշնորհից)</v>
      </c>
      <c r="C14" s="190"/>
      <c r="D14" s="191">
        <f>+'Ekamut-caxs'!D18</f>
        <v>0</v>
      </c>
      <c r="E14" s="191">
        <f t="shared" si="0"/>
        <v>0</v>
      </c>
      <c r="F14" s="190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s="55" customFormat="1" ht="17.25">
      <c r="A15" s="57">
        <f>+'Ekamut-caxs'!A19</f>
        <v>4</v>
      </c>
      <c r="B15" s="193" t="str">
        <f>+'Ekamut-caxs'!B19</f>
        <v xml:space="preserve">Պայմանով ստացված ակտիվներից, այդ թվում՝  </v>
      </c>
      <c r="C15" s="190">
        <v>1792.4</v>
      </c>
      <c r="D15" s="191">
        <f>+'Ekamut-caxs'!D19</f>
        <v>2380.1</v>
      </c>
      <c r="E15" s="191">
        <f t="shared" si="0"/>
        <v>587.69999999999982</v>
      </c>
      <c r="F15" s="190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s="119" customFormat="1" ht="21" customHeight="1">
      <c r="A16" s="26">
        <f>+'Ekamut-caxs'!A20</f>
        <v>4.0999999999999996</v>
      </c>
      <c r="B16" s="125" t="str">
        <f>+'Ekamut-caxs'!B20</f>
        <v xml:space="preserve">ոչ ընթացիկ </v>
      </c>
      <c r="C16" s="176">
        <v>1771.4</v>
      </c>
      <c r="D16" s="195">
        <f>+'Ekamut-caxs'!D20</f>
        <v>2380.1</v>
      </c>
      <c r="E16" s="195">
        <f t="shared" si="0"/>
        <v>608.69999999999982</v>
      </c>
      <c r="F16" s="177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</row>
    <row r="17" spans="1:18" s="119" customFormat="1" ht="21" customHeight="1">
      <c r="A17" s="26">
        <f>+'Ekamut-caxs'!A21</f>
        <v>4.1999999999999993</v>
      </c>
      <c r="B17" s="125" t="str">
        <f>+'Ekamut-caxs'!B21</f>
        <v xml:space="preserve">ընթացիկ </v>
      </c>
      <c r="C17" s="176">
        <v>21</v>
      </c>
      <c r="D17" s="195">
        <f>+'Ekamut-caxs'!D21</f>
        <v>0</v>
      </c>
      <c r="E17" s="195">
        <f t="shared" si="0"/>
        <v>-21</v>
      </c>
      <c r="F17" s="177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</row>
    <row r="18" spans="1:18" s="55" customFormat="1" ht="18.75" customHeight="1">
      <c r="A18" s="57">
        <f>+'Ekamut-caxs'!A22</f>
        <v>5</v>
      </c>
      <c r="B18" s="193" t="str">
        <f>+'Ekamut-caxs'!B22</f>
        <v>Բանկի տոկոսից</v>
      </c>
      <c r="C18" s="192">
        <v>51.2</v>
      </c>
      <c r="D18" s="191">
        <f>+'Ekamut-caxs'!D22</f>
        <v>30</v>
      </c>
      <c r="E18" s="191">
        <f t="shared" si="0"/>
        <v>-21.200000000000003</v>
      </c>
      <c r="F18" s="190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4" customFormat="1" ht="18.75" customHeight="1">
      <c r="A19" s="57">
        <f>+'Ekamut-caxs'!A24</f>
        <v>7</v>
      </c>
      <c r="B19" s="20" t="s">
        <v>209</v>
      </c>
      <c r="C19" s="192"/>
      <c r="D19" s="191">
        <f>+'Ekamut-caxs'!D23</f>
        <v>5.7</v>
      </c>
      <c r="E19" s="191">
        <f t="shared" si="0"/>
        <v>5.7</v>
      </c>
      <c r="F19" s="190"/>
    </row>
    <row r="20" spans="1:18" s="54" customFormat="1" ht="31.5" hidden="1" customHeight="1">
      <c r="A20" s="57">
        <f>+'Ekamut-caxs'!A25</f>
        <v>0</v>
      </c>
      <c r="B20" s="193">
        <f>+'Ekamut-caxs'!B25</f>
        <v>0</v>
      </c>
      <c r="C20" s="192"/>
      <c r="D20" s="191">
        <f>+'Ekamut-caxs'!D25</f>
        <v>0</v>
      </c>
      <c r="E20" s="191">
        <f t="shared" si="0"/>
        <v>0</v>
      </c>
      <c r="F20" s="190"/>
      <c r="G20" s="54">
        <f>+'Ekamut-caxs'!F25</f>
        <v>0</v>
      </c>
    </row>
    <row r="21" spans="1:18" s="20" customFormat="1" ht="29.25" customHeight="1">
      <c r="A21" s="58" t="s">
        <v>11</v>
      </c>
      <c r="B21" s="56" t="s">
        <v>94</v>
      </c>
      <c r="C21" s="330">
        <f>SUM(C22,C26:C31,C35:C60,C62:C63)</f>
        <v>122869.30000000003</v>
      </c>
      <c r="D21" s="200">
        <f>SUM(D22,D26:D31,D35:D60,D62:D63)</f>
        <v>125352.59999999999</v>
      </c>
      <c r="E21" s="200">
        <f t="shared" si="0"/>
        <v>2483.2999999999593</v>
      </c>
      <c r="F21" s="211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5" customFormat="1" ht="21" customHeight="1">
      <c r="A22" s="57">
        <f>+'Ekamut-caxs'!A29</f>
        <v>1</v>
      </c>
      <c r="B22" s="207" t="str">
        <f>+'Ekamut-caxs'!B29</f>
        <v>Աշխատավարձի գծով, այդ թվում՝</v>
      </c>
      <c r="C22" s="192">
        <v>110624.3</v>
      </c>
      <c r="D22" s="194">
        <f>+'Ekamut-caxs'!D29</f>
        <v>114977.9</v>
      </c>
      <c r="E22" s="194">
        <f t="shared" si="0"/>
        <v>4353.5999999999913</v>
      </c>
      <c r="F22" s="190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</row>
    <row r="23" spans="1:18" s="119" customFormat="1" ht="30.75" customHeight="1">
      <c r="A23" s="26">
        <f>+'Ekamut-caxs'!A30</f>
        <v>1.1000000000000001</v>
      </c>
      <c r="B23" s="125" t="str">
        <f>+'Ekamut-caxs'!B30</f>
        <v>վճարովի ծառայության գծով</v>
      </c>
      <c r="C23" s="176">
        <v>4389.8</v>
      </c>
      <c r="D23" s="195">
        <f>+'Ekamut-caxs'!D30</f>
        <v>7378</v>
      </c>
      <c r="E23" s="195">
        <f t="shared" si="0"/>
        <v>2988.2</v>
      </c>
      <c r="F23" s="176" t="s">
        <v>227</v>
      </c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</row>
    <row r="24" spans="1:18" s="119" customFormat="1" ht="21" hidden="1" customHeight="1">
      <c r="A24" s="26">
        <f>+'Ekamut-caxs'!A31</f>
        <v>1.2000000000000002</v>
      </c>
      <c r="B24" s="241" t="str">
        <f>+'Ekamut-caxs'!B31</f>
        <v>պարգևատրման գծով</v>
      </c>
      <c r="C24" s="176">
        <v>0</v>
      </c>
      <c r="D24" s="195">
        <f>+'Ekamut-caxs'!D31</f>
        <v>0</v>
      </c>
      <c r="E24" s="195">
        <f t="shared" si="0"/>
        <v>0</v>
      </c>
      <c r="F24" s="177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</row>
    <row r="25" spans="1:18" s="119" customFormat="1" ht="21" hidden="1" customHeight="1">
      <c r="A25" s="26">
        <f>+'Ekamut-caxs'!A32</f>
        <v>1.3000000000000003</v>
      </c>
      <c r="B25" s="241" t="str">
        <f>+'Ekamut-caxs'!B32</f>
        <v>կամավոր ատեստավորման գծով</v>
      </c>
      <c r="C25" s="176">
        <v>0</v>
      </c>
      <c r="D25" s="195">
        <f>+'Ekamut-caxs'!D32</f>
        <v>0</v>
      </c>
      <c r="E25" s="195">
        <f t="shared" si="0"/>
        <v>0</v>
      </c>
      <c r="F25" s="177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</row>
    <row r="26" spans="1:18" s="55" customFormat="1" ht="21" customHeight="1">
      <c r="A26" s="57">
        <f>+'Ekamut-caxs'!A33</f>
        <v>2</v>
      </c>
      <c r="B26" s="193" t="str">
        <f>+'Ekamut-caxs'!B33</f>
        <v>Ջեռուցման գծով</v>
      </c>
      <c r="C26" s="192">
        <v>1049.3</v>
      </c>
      <c r="D26" s="194">
        <f>+'Ekamut-caxs'!D33</f>
        <v>1066.7</v>
      </c>
      <c r="E26" s="194">
        <f t="shared" si="0"/>
        <v>17.400000000000091</v>
      </c>
      <c r="F26" s="190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s="55" customFormat="1" ht="21" customHeight="1">
      <c r="A27" s="57">
        <f>+'Ekamut-caxs'!A34</f>
        <v>3</v>
      </c>
      <c r="B27" s="193" t="str">
        <f>+'Ekamut-caxs'!B34</f>
        <v>Էլեկտրաէներգիայի գծով</v>
      </c>
      <c r="C27" s="192">
        <v>871.5</v>
      </c>
      <c r="D27" s="194">
        <f>+'Ekamut-caxs'!D34</f>
        <v>911.5</v>
      </c>
      <c r="E27" s="194">
        <f t="shared" si="0"/>
        <v>40</v>
      </c>
      <c r="F27" s="190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customHeight="1">
      <c r="A28" s="57">
        <f>+'Ekamut-caxs'!A35</f>
        <v>4</v>
      </c>
      <c r="B28" s="193" t="str">
        <f>+'Ekamut-caxs'!B35</f>
        <v>Ջրմուղ-կոյուղու գծով</v>
      </c>
      <c r="C28" s="192">
        <v>169.8</v>
      </c>
      <c r="D28" s="194">
        <f>+'Ekamut-caxs'!D35</f>
        <v>150.69999999999999</v>
      </c>
      <c r="E28" s="194">
        <f t="shared" si="0"/>
        <v>-19.100000000000023</v>
      </c>
      <c r="F28" s="190"/>
      <c r="G28" s="128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customHeight="1">
      <c r="A29" s="57">
        <f>+'Ekamut-caxs'!A36</f>
        <v>5</v>
      </c>
      <c r="B29" s="193" t="str">
        <f>+'Ekamut-caxs'!B36</f>
        <v>Աղբահանության գծով</v>
      </c>
      <c r="C29" s="192">
        <v>38.299999999999997</v>
      </c>
      <c r="D29" s="194">
        <f>+'Ekamut-caxs'!D36</f>
        <v>40</v>
      </c>
      <c r="E29" s="194">
        <f t="shared" si="0"/>
        <v>1.7000000000000028</v>
      </c>
      <c r="F29" s="190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hidden="1" customHeight="1">
      <c r="A30" s="57">
        <f>+'Ekamut-caxs'!A37</f>
        <v>6</v>
      </c>
      <c r="B30" s="193" t="str">
        <f>+'Ekamut-caxs'!B37</f>
        <v>Ախտաբանության գծով</v>
      </c>
      <c r="C30" s="192">
        <v>0</v>
      </c>
      <c r="D30" s="194">
        <f>+'Ekamut-caxs'!D37</f>
        <v>0</v>
      </c>
      <c r="E30" s="194">
        <f t="shared" si="0"/>
        <v>0</v>
      </c>
      <c r="F30" s="190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customHeight="1">
      <c r="A31" s="57">
        <f>+'Ekamut-caxs'!A38</f>
        <v>6</v>
      </c>
      <c r="B31" s="193" t="str">
        <f>+'Ekamut-caxs'!B38</f>
        <v>Կապի գծով, որից`</v>
      </c>
      <c r="C31" s="192">
        <v>385.8</v>
      </c>
      <c r="D31" s="194">
        <f>+'Ekamut-caxs'!D38</f>
        <v>381.2</v>
      </c>
      <c r="E31" s="194">
        <f t="shared" si="0"/>
        <v>-4.6000000000000227</v>
      </c>
      <c r="F31" s="190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ht="21" customHeight="1">
      <c r="A32" s="25">
        <f>+'Ekamut-caxs'!A39</f>
        <v>6.1</v>
      </c>
      <c r="B32" s="229" t="str">
        <f>+'Ekamut-caxs'!B39</f>
        <v>բաժանորդային վճար</v>
      </c>
      <c r="C32" s="176">
        <v>120.6</v>
      </c>
      <c r="D32" s="195">
        <f>+'Ekamut-caxs'!D39</f>
        <v>115.2</v>
      </c>
      <c r="E32" s="195">
        <f t="shared" si="0"/>
        <v>-5.3999999999999915</v>
      </c>
      <c r="F32" s="177"/>
    </row>
    <row r="33" spans="1:18" ht="21" customHeight="1">
      <c r="A33" s="25">
        <f>+'Ekamut-caxs'!A40</f>
        <v>6.1999999999999993</v>
      </c>
      <c r="B33" s="229" t="str">
        <f>+'Ekamut-caxs'!B40</f>
        <v>րոպեավճար</v>
      </c>
      <c r="C33" s="176">
        <v>49.2</v>
      </c>
      <c r="D33" s="195">
        <f>+'Ekamut-caxs'!D40</f>
        <v>50</v>
      </c>
      <c r="E33" s="195">
        <f t="shared" si="0"/>
        <v>0.79999999999999716</v>
      </c>
      <c r="F33" s="177"/>
    </row>
    <row r="34" spans="1:18" ht="21" customHeight="1">
      <c r="A34" s="25">
        <f>+'Ekamut-caxs'!A41</f>
        <v>6.2999999999999989</v>
      </c>
      <c r="B34" s="229" t="str">
        <f>+'Ekamut-caxs'!B41</f>
        <v>ինտերնետ կապ</v>
      </c>
      <c r="C34" s="176">
        <v>216</v>
      </c>
      <c r="D34" s="195">
        <f>+'Ekamut-caxs'!D41</f>
        <v>216</v>
      </c>
      <c r="E34" s="195">
        <f t="shared" si="0"/>
        <v>0</v>
      </c>
      <c r="F34" s="177"/>
    </row>
    <row r="35" spans="1:18" s="55" customFormat="1" ht="21" hidden="1" customHeight="1">
      <c r="A35" s="57">
        <f>+'Ekamut-caxs'!A42</f>
        <v>7</v>
      </c>
      <c r="B35" s="193" t="str">
        <f>+'Ekamut-caxs'!B42</f>
        <v>Բանկային ծառայության գծով</v>
      </c>
      <c r="C35" s="192">
        <v>0</v>
      </c>
      <c r="D35" s="194">
        <f>+'Ekamut-caxs'!D42</f>
        <v>0</v>
      </c>
      <c r="E35" s="194">
        <f t="shared" si="0"/>
        <v>0</v>
      </c>
      <c r="F35" s="190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1:18" s="55" customFormat="1" ht="21" customHeight="1">
      <c r="A36" s="57">
        <f>+'Ekamut-caxs'!A43</f>
        <v>7</v>
      </c>
      <c r="B36" s="193" t="str">
        <f>+'Ekamut-caxs'!B43</f>
        <v>Տնտեսական ապրանքների գծով</v>
      </c>
      <c r="C36" s="192">
        <v>816.4</v>
      </c>
      <c r="D36" s="194">
        <f>+'Ekamut-caxs'!D43</f>
        <v>950</v>
      </c>
      <c r="E36" s="194">
        <f t="shared" si="0"/>
        <v>133.60000000000002</v>
      </c>
      <c r="F36" s="190"/>
      <c r="G36" s="6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f>+'Ekamut-caxs'!A44</f>
        <v>8</v>
      </c>
      <c r="B37" s="193" t="str">
        <f>+'Ekamut-caxs'!B44</f>
        <v>Գրասենյակային ապրանքների գծով</v>
      </c>
      <c r="C37" s="192">
        <v>534.6</v>
      </c>
      <c r="D37" s="194">
        <f>+'Ekamut-caxs'!D44</f>
        <v>780</v>
      </c>
      <c r="E37" s="194">
        <f t="shared" si="0"/>
        <v>245.39999999999998</v>
      </c>
      <c r="F37" s="190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.75" customHeight="1">
      <c r="A38" s="57">
        <f>+'Ekamut-caxs'!A45</f>
        <v>9</v>
      </c>
      <c r="B38" s="193" t="str">
        <f>+'Ekamut-caxs'!B45</f>
        <v>Փոքրարժեք կամ արագամաշ առարկաների գծով</v>
      </c>
      <c r="C38" s="192">
        <v>533.1</v>
      </c>
      <c r="D38" s="194">
        <f>+'Ekamut-caxs'!D45</f>
        <v>700</v>
      </c>
      <c r="E38" s="194">
        <f t="shared" si="0"/>
        <v>166.89999999999998</v>
      </c>
      <c r="F38" s="190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" customHeight="1">
      <c r="A39" s="57">
        <f>+'Ekamut-caxs'!A46</f>
        <v>10</v>
      </c>
      <c r="B39" s="193" t="str">
        <f>+'Ekamut-caxs'!B46</f>
        <v>Ուսումնական նյութերի գծով</v>
      </c>
      <c r="C39" s="192">
        <v>113.6</v>
      </c>
      <c r="D39" s="194">
        <f>+'Ekamut-caxs'!D46</f>
        <v>200</v>
      </c>
      <c r="E39" s="194">
        <f t="shared" si="0"/>
        <v>86.4</v>
      </c>
      <c r="F39" s="190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customHeight="1">
      <c r="A40" s="57">
        <f>+'Ekamut-caxs'!A47</f>
        <v>11</v>
      </c>
      <c r="B40" s="193" t="str">
        <f>+'Ekamut-caxs'!B47</f>
        <v>Դեղորայքի գծով</v>
      </c>
      <c r="C40" s="192">
        <v>23.8</v>
      </c>
      <c r="D40" s="194">
        <f>+'Ekamut-caxs'!D47</f>
        <v>25</v>
      </c>
      <c r="E40" s="194">
        <f t="shared" si="0"/>
        <v>1.1999999999999993</v>
      </c>
      <c r="F40" s="190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0.25" customHeight="1">
      <c r="A41" s="57">
        <f>+'Ekamut-caxs'!A48</f>
        <v>12</v>
      </c>
      <c r="B41" s="193" t="str">
        <f>+'Ekamut-caxs'!B48</f>
        <v>Բուժ.ծառայության գծով</v>
      </c>
      <c r="C41" s="192">
        <v>213</v>
      </c>
      <c r="D41" s="194">
        <f>+'Ekamut-caxs'!D48</f>
        <v>213</v>
      </c>
      <c r="E41" s="194">
        <f t="shared" si="0"/>
        <v>0</v>
      </c>
      <c r="F41" s="190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1" customHeight="1">
      <c r="A42" s="57">
        <f>+'Ekamut-caxs'!A49</f>
        <v>13</v>
      </c>
      <c r="B42" s="193" t="str">
        <f>+'Ekamut-caxs'!B49</f>
        <v>Ընթացիկ վերանորոգման գծով</v>
      </c>
      <c r="C42" s="190">
        <v>880.1</v>
      </c>
      <c r="D42" s="194">
        <f>+'Ekamut-caxs'!D49</f>
        <v>250</v>
      </c>
      <c r="E42" s="194">
        <f t="shared" si="0"/>
        <v>-630.1</v>
      </c>
      <c r="F42" s="190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customHeight="1">
      <c r="A43" s="57">
        <f>+'Ekamut-caxs'!A50</f>
        <v>14</v>
      </c>
      <c r="B43" s="193" t="str">
        <f>+'Ekamut-caxs'!B50</f>
        <v>Ջեռուցման համակարգի սպասարկման գծով</v>
      </c>
      <c r="C43" s="190">
        <v>68.8</v>
      </c>
      <c r="D43" s="194">
        <f>+'Ekamut-caxs'!D50</f>
        <v>68.8</v>
      </c>
      <c r="E43" s="194">
        <f t="shared" si="0"/>
        <v>0</v>
      </c>
      <c r="F43" s="190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hidden="1" customHeight="1">
      <c r="A44" s="57">
        <f>+'Ekamut-caxs'!A51</f>
        <v>15</v>
      </c>
      <c r="B44" s="193" t="str">
        <f>+'Ekamut-caxs'!B51</f>
        <v>Կաթսայատան սպասարկման գծով</v>
      </c>
      <c r="C44" s="190">
        <v>0</v>
      </c>
      <c r="D44" s="194">
        <f>+'Ekamut-caxs'!D51</f>
        <v>0</v>
      </c>
      <c r="E44" s="194">
        <f t="shared" si="0"/>
        <v>0</v>
      </c>
      <c r="F44" s="190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33" customHeight="1">
      <c r="A45" s="57">
        <f>+'Ekamut-caxs'!A52</f>
        <v>15</v>
      </c>
      <c r="B45" s="193" t="str">
        <f>+'Ekamut-caxs'!B52</f>
        <v>Դահլիճի վարձակալություն</v>
      </c>
      <c r="C45" s="190">
        <v>0</v>
      </c>
      <c r="D45" s="194">
        <f>+'Ekamut-caxs'!D52</f>
        <v>300</v>
      </c>
      <c r="E45" s="194">
        <f t="shared" si="0"/>
        <v>300</v>
      </c>
      <c r="F45" s="192" t="s">
        <v>228</v>
      </c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customHeight="1">
      <c r="A46" s="57">
        <f>+'Ekamut-caxs'!A53</f>
        <v>16</v>
      </c>
      <c r="B46" s="193" t="str">
        <f>+'Ekamut-caxs'!B53</f>
        <v>Գնումների համակարգողի ծառայության գծով</v>
      </c>
      <c r="C46" s="192">
        <v>104</v>
      </c>
      <c r="D46" s="194">
        <f>+'Ekamut-caxs'!D53</f>
        <v>104</v>
      </c>
      <c r="E46" s="194">
        <f t="shared" si="0"/>
        <v>0</v>
      </c>
      <c r="F46" s="190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35.25" customHeight="1">
      <c r="A47" s="57">
        <f>+'Ekamut-caxs'!A54</f>
        <v>17</v>
      </c>
      <c r="B47" s="193" t="str">
        <f>+'Ekamut-caxs'!B54</f>
        <v>Համակարգիչների տեխնիկական սպասարկման գծով</v>
      </c>
      <c r="C47" s="192">
        <v>96.7</v>
      </c>
      <c r="D47" s="194">
        <f>+'Ekamut-caxs'!D54</f>
        <v>400</v>
      </c>
      <c r="E47" s="194">
        <f t="shared" si="0"/>
        <v>303.3</v>
      </c>
      <c r="F47" s="190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39" customHeight="1">
      <c r="A48" s="57">
        <f>+'Ekamut-caxs'!A55</f>
        <v>18</v>
      </c>
      <c r="B48" s="193" t="str">
        <f>+'Ekamut-caxs'!B55</f>
        <v>Համակարգչային ծրագրի և կայքի սպասարկման գծով</v>
      </c>
      <c r="C48" s="190">
        <v>95</v>
      </c>
      <c r="D48" s="194">
        <f>+'Ekamut-caxs'!D55</f>
        <v>117</v>
      </c>
      <c r="E48" s="194">
        <f t="shared" si="0"/>
        <v>22</v>
      </c>
      <c r="F48" s="190"/>
      <c r="G48" s="6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23.25" customHeight="1">
      <c r="A49" s="57">
        <f>+'Ekamut-caxs'!A56</f>
        <v>19</v>
      </c>
      <c r="B49" s="193" t="str">
        <f>+'Ekamut-caxs'!B56</f>
        <v>էլ․ստորագրության գծով</v>
      </c>
      <c r="C49" s="190">
        <v>6</v>
      </c>
      <c r="D49" s="194">
        <f>+'Ekamut-caxs'!D56</f>
        <v>6</v>
      </c>
      <c r="E49" s="194">
        <f t="shared" si="0"/>
        <v>0</v>
      </c>
      <c r="F49" s="190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1" hidden="1" customHeight="1">
      <c r="A50" s="57">
        <f>+'Ekamut-caxs'!A57</f>
        <v>20</v>
      </c>
      <c r="B50" s="193" t="str">
        <f>+'Ekamut-caxs'!B57</f>
        <v>Հայտարարության գծով</v>
      </c>
      <c r="C50" s="190">
        <v>0</v>
      </c>
      <c r="D50" s="194">
        <f>+'Ekamut-caxs'!D57</f>
        <v>0</v>
      </c>
      <c r="E50" s="194">
        <f t="shared" si="0"/>
        <v>0</v>
      </c>
      <c r="F50" s="190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30" customHeight="1">
      <c r="A51" s="57">
        <f>+'Ekamut-caxs'!A58</f>
        <v>20</v>
      </c>
      <c r="B51" s="193" t="str">
        <f>+'Ekamut-caxs'!B58</f>
        <v>Բաժանորդագրության գծով</v>
      </c>
      <c r="C51" s="190">
        <v>82.5</v>
      </c>
      <c r="D51" s="194">
        <f>+'Ekamut-caxs'!D58</f>
        <v>110</v>
      </c>
      <c r="E51" s="194">
        <f t="shared" si="0"/>
        <v>27.5</v>
      </c>
      <c r="F51" s="207" t="s">
        <v>221</v>
      </c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0.25" customHeight="1">
      <c r="A52" s="57">
        <f>+'Ekamut-caxs'!A59</f>
        <v>21</v>
      </c>
      <c r="B52" s="193" t="str">
        <f>+'Ekamut-caxs'!B59</f>
        <v>Վերապատրաստման գծով</v>
      </c>
      <c r="C52" s="190">
        <v>50</v>
      </c>
      <c r="D52" s="194">
        <f>+'Ekamut-caxs'!D59</f>
        <v>100</v>
      </c>
      <c r="E52" s="194">
        <f t="shared" si="0"/>
        <v>50</v>
      </c>
      <c r="F52" s="190" t="s">
        <v>229</v>
      </c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0.25" customHeight="1">
      <c r="A53" s="57">
        <f>+'Ekamut-caxs'!A60</f>
        <v>22</v>
      </c>
      <c r="B53" s="193" t="str">
        <f>+'Ekamut-caxs'!B60</f>
        <v>Միջոցառումների գծով</v>
      </c>
      <c r="C53" s="190">
        <v>510</v>
      </c>
      <c r="D53" s="194">
        <f>+'Ekamut-caxs'!D60</f>
        <v>500</v>
      </c>
      <c r="E53" s="194">
        <f t="shared" si="0"/>
        <v>-10</v>
      </c>
      <c r="F53" s="190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1" customHeight="1">
      <c r="A54" s="57">
        <f>+'Ekamut-caxs'!A61</f>
        <v>23</v>
      </c>
      <c r="B54" s="193" t="str">
        <f>+'Ekamut-caxs'!B61</f>
        <v>Տպագրական ծառայությունների գծով</v>
      </c>
      <c r="C54" s="190">
        <v>0</v>
      </c>
      <c r="D54" s="194">
        <f>+'Ekamut-caxs'!D61</f>
        <v>50</v>
      </c>
      <c r="E54" s="194">
        <f t="shared" si="0"/>
        <v>50</v>
      </c>
      <c r="F54" s="190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4" customFormat="1" ht="17.25">
      <c r="A55" s="57">
        <f>+'Ekamut-caxs'!A62</f>
        <v>24</v>
      </c>
      <c r="B55" s="207" t="str">
        <f>+'Ekamut-caxs'!B62</f>
        <v>Դուրս գրված գույքի վերագնահատում</v>
      </c>
      <c r="C55" s="190">
        <v>100</v>
      </c>
      <c r="D55" s="192">
        <f>+'Ekamut-caxs'!D62</f>
        <v>100</v>
      </c>
      <c r="E55" s="192">
        <f t="shared" si="0"/>
        <v>0</v>
      </c>
      <c r="F55" s="190" t="s">
        <v>230</v>
      </c>
      <c r="G55" s="260" t="s">
        <v>208</v>
      </c>
    </row>
    <row r="56" spans="1:18" s="54" customFormat="1" ht="34.5">
      <c r="A56" s="57"/>
      <c r="B56" s="207" t="s">
        <v>220</v>
      </c>
      <c r="C56" s="190">
        <v>30</v>
      </c>
      <c r="D56" s="192">
        <f>+'Ekamut-caxs'!D63</f>
        <v>30</v>
      </c>
      <c r="E56" s="192">
        <f t="shared" si="0"/>
        <v>0</v>
      </c>
      <c r="F56" s="207" t="s">
        <v>232</v>
      </c>
      <c r="G56" s="260"/>
    </row>
    <row r="57" spans="1:18" s="54" customFormat="1" ht="17.25">
      <c r="A57" s="57"/>
      <c r="B57" s="207" t="s">
        <v>223</v>
      </c>
      <c r="C57" s="190">
        <v>37.799999999999997</v>
      </c>
      <c r="D57" s="192">
        <f>+'Ekamut-caxs'!D64</f>
        <v>37.799999999999997</v>
      </c>
      <c r="E57" s="192">
        <f t="shared" si="0"/>
        <v>0</v>
      </c>
      <c r="F57" s="190"/>
      <c r="G57" s="260"/>
    </row>
    <row r="58" spans="1:18" s="54" customFormat="1" ht="34.5">
      <c r="A58" s="57"/>
      <c r="B58" s="207" t="s">
        <v>221</v>
      </c>
      <c r="C58" s="190">
        <v>36</v>
      </c>
      <c r="D58" s="192">
        <f>+'Ekamut-caxs'!D65</f>
        <v>36</v>
      </c>
      <c r="E58" s="192">
        <f t="shared" si="0"/>
        <v>0</v>
      </c>
      <c r="F58" s="207" t="s">
        <v>221</v>
      </c>
      <c r="G58" s="260"/>
    </row>
    <row r="59" spans="1:18" s="54" customFormat="1" ht="27.75" customHeight="1">
      <c r="A59" s="326">
        <f>+'Ekamut-caxs'!A66</f>
        <v>28</v>
      </c>
      <c r="B59" s="213" t="str">
        <f>+'Ekamut-caxs'!B66</f>
        <v>Ներկայացուցչական ծախսեր</v>
      </c>
      <c r="C59" s="190">
        <v>87.8</v>
      </c>
      <c r="D59" s="192">
        <f>+'Ekamut-caxs'!D66</f>
        <v>100</v>
      </c>
      <c r="E59" s="192">
        <f t="shared" si="0"/>
        <v>12.200000000000003</v>
      </c>
      <c r="F59" s="192" t="s">
        <v>231</v>
      </c>
    </row>
    <row r="60" spans="1:18" s="55" customFormat="1" ht="21" customHeight="1">
      <c r="A60" s="57">
        <f>+'Ekamut-caxs'!A67</f>
        <v>29</v>
      </c>
      <c r="B60" s="193" t="str">
        <f>+'Ekamut-caxs'!B67</f>
        <v>Հիմնական միջոցների մաշվածության գծով, որից՝</v>
      </c>
      <c r="C60" s="190">
        <v>3114.9</v>
      </c>
      <c r="D60" s="194">
        <f>+'Ekamut-caxs'!D67</f>
        <v>2647</v>
      </c>
      <c r="E60" s="194">
        <f t="shared" si="0"/>
        <v>-467.90000000000009</v>
      </c>
      <c r="F60" s="190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</row>
    <row r="61" spans="1:18" ht="20.25" customHeight="1">
      <c r="A61" s="26">
        <f>+'Ekamut-caxs'!A68</f>
        <v>29.1</v>
      </c>
      <c r="B61" s="242" t="str">
        <f>+'Ekamut-caxs'!B68</f>
        <v>պայմանով (անհատույց) ստացված</v>
      </c>
      <c r="C61" s="177">
        <v>2380.1</v>
      </c>
      <c r="D61" s="195">
        <f>+'Ekamut-caxs'!D68</f>
        <v>2380.1</v>
      </c>
      <c r="E61" s="195">
        <f t="shared" si="0"/>
        <v>0</v>
      </c>
      <c r="F61" s="177"/>
      <c r="G61" s="120"/>
    </row>
    <row r="62" spans="1:18" s="55" customFormat="1" ht="21" hidden="1" customHeight="1">
      <c r="A62" s="57">
        <f>+'Ekamut-caxs'!A69</f>
        <v>30.1</v>
      </c>
      <c r="B62" s="193" t="str">
        <f>+'Ekamut-caxs'!B69</f>
        <v xml:space="preserve">Չփոխհատուցվող հարկերի գծով </v>
      </c>
      <c r="C62" s="190">
        <v>0</v>
      </c>
      <c r="D62" s="194">
        <f>+'Ekamut-caxs'!D69</f>
        <v>0</v>
      </c>
      <c r="E62" s="194">
        <f t="shared" si="0"/>
        <v>0</v>
      </c>
      <c r="F62" s="190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</row>
    <row r="63" spans="1:18" s="55" customFormat="1" ht="21" customHeight="1">
      <c r="A63" s="57">
        <f>+'Ekamut-caxs'!A70</f>
        <v>31.1</v>
      </c>
      <c r="B63" s="193" t="str">
        <f>+'Ekamut-caxs'!B70</f>
        <v>Այլ ծախսերի գծով</v>
      </c>
      <c r="C63" s="190">
        <v>2196.1999999999998</v>
      </c>
      <c r="D63" s="194">
        <f>+'Ekamut-caxs'!D70</f>
        <v>0</v>
      </c>
      <c r="E63" s="194">
        <f t="shared" si="0"/>
        <v>-2196.1999999999998</v>
      </c>
      <c r="F63" s="190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</row>
    <row r="64" spans="1:18" s="31" customFormat="1" ht="17.25">
      <c r="A64" s="24"/>
      <c r="B64" s="243" t="s">
        <v>74</v>
      </c>
      <c r="C64" s="211">
        <f>C6-C21</f>
        <v>-1493.2000000000407</v>
      </c>
      <c r="D64" s="199">
        <f>D6-D21</f>
        <v>0</v>
      </c>
      <c r="E64" s="199">
        <f t="shared" si="0"/>
        <v>1493.2000000000407</v>
      </c>
      <c r="F64" s="211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</row>
    <row r="65" spans="1:18" s="31" customFormat="1" ht="13.5" customHeight="1">
      <c r="A65" s="32"/>
      <c r="B65" s="244"/>
      <c r="C65" s="33"/>
      <c r="D65" s="33"/>
      <c r="E65" s="33"/>
      <c r="F65" s="33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</row>
    <row r="66" spans="1:18" ht="24.75" customHeight="1">
      <c r="B66" s="245" t="s">
        <v>2</v>
      </c>
      <c r="C66" s="22"/>
      <c r="D66" s="531" t="str">
        <f>+'Ekamut-caxs'!D73</f>
        <v>Քրիստինե Կարապետյան</v>
      </c>
      <c r="E66" s="531"/>
      <c r="F66" s="103"/>
    </row>
    <row r="67" spans="1:18" ht="9.75" customHeight="1">
      <c r="B67" s="246"/>
      <c r="D67" s="530" t="s">
        <v>5</v>
      </c>
      <c r="E67" s="530"/>
      <c r="F67" s="205"/>
    </row>
    <row r="68" spans="1:18" ht="24.75" customHeight="1">
      <c r="B68" s="245" t="s">
        <v>6</v>
      </c>
      <c r="C68" s="22"/>
      <c r="D68" s="531" t="str">
        <f>+'Ekamut-caxs'!D75</f>
        <v>Սերինե Սոսյան</v>
      </c>
      <c r="E68" s="531"/>
      <c r="F68" s="103"/>
    </row>
    <row r="69" spans="1:18" ht="11.25" customHeight="1">
      <c r="D69" s="530" t="s">
        <v>5</v>
      </c>
      <c r="E69" s="530"/>
      <c r="F69" s="205"/>
    </row>
    <row r="70" spans="1:18" s="17" customFormat="1">
      <c r="A70" s="22"/>
      <c r="B70" s="240" t="s">
        <v>1</v>
      </c>
      <c r="C70" s="18"/>
      <c r="D70" s="18"/>
      <c r="E70" s="18"/>
      <c r="F70" s="18"/>
    </row>
    <row r="71" spans="1:18" s="17" customFormat="1">
      <c r="A71" s="96"/>
      <c r="B71" s="21"/>
    </row>
    <row r="72" spans="1:18" s="17" customFormat="1">
      <c r="A72" s="96"/>
      <c r="B72" s="21"/>
    </row>
    <row r="73" spans="1:18" s="17" customFormat="1">
      <c r="A73" s="96"/>
      <c r="B73" s="21"/>
    </row>
    <row r="74" spans="1:18" s="17" customFormat="1">
      <c r="A74" s="96"/>
      <c r="B74" s="21"/>
    </row>
    <row r="75" spans="1:18" s="17" customFormat="1">
      <c r="A75" s="96"/>
      <c r="B75" s="21"/>
    </row>
    <row r="76" spans="1:18" s="17" customFormat="1">
      <c r="A76" s="96"/>
      <c r="B76" s="21"/>
    </row>
    <row r="77" spans="1:18" s="17" customFormat="1">
      <c r="A77" s="96"/>
      <c r="B77" s="21"/>
    </row>
    <row r="78" spans="1:18" s="17" customFormat="1">
      <c r="A78" s="96"/>
      <c r="B78" s="21"/>
    </row>
    <row r="79" spans="1:18" s="17" customFormat="1">
      <c r="A79" s="96"/>
      <c r="B79" s="21"/>
    </row>
    <row r="80" spans="1:18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  <row r="86" spans="1:2" s="17" customFormat="1">
      <c r="A86" s="96"/>
      <c r="B86" s="21"/>
    </row>
    <row r="87" spans="1:2" s="17" customFormat="1">
      <c r="A87" s="96"/>
      <c r="B87" s="21"/>
    </row>
    <row r="88" spans="1:2" s="17" customFormat="1">
      <c r="A88" s="96"/>
      <c r="B88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2"/>
  <sheetViews>
    <sheetView view="pageBreakPreview" topLeftCell="A55" zoomScaleSheetLayoutView="100" workbookViewId="0">
      <selection activeCell="A20" sqref="A20:XFD20"/>
    </sheetView>
  </sheetViews>
  <sheetFormatPr defaultColWidth="9.140625" defaultRowHeight="13.5"/>
  <cols>
    <col min="1" max="1" width="4.85546875" style="18" customWidth="1"/>
    <col min="2" max="2" width="59.42578125" style="238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11.1406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29" t="s">
        <v>75</v>
      </c>
      <c r="B1" s="529"/>
      <c r="C1" s="529"/>
      <c r="D1" s="529"/>
      <c r="E1" s="529"/>
      <c r="F1" s="529"/>
    </row>
    <row r="2" spans="1:20" s="20" customFormat="1" ht="20.25">
      <c r="A2" s="517" t="str">
        <f>+'Ekamut-caxs'!A7:D7</f>
        <v>Երևանի ավան համայնքի «Գ. Բուդաղյանի անվան արվեստի դպրոց» ՀՈԱԿ-ի</v>
      </c>
      <c r="B2" s="517"/>
      <c r="C2" s="517"/>
      <c r="D2" s="517"/>
      <c r="E2" s="517"/>
      <c r="F2" s="517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32" t="s">
        <v>185</v>
      </c>
      <c r="B3" s="532"/>
      <c r="C3" s="532"/>
      <c r="D3" s="532"/>
      <c r="E3" s="532"/>
      <c r="F3" s="532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36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72" t="s">
        <v>143</v>
      </c>
      <c r="D5" s="172" t="s">
        <v>144</v>
      </c>
      <c r="E5" s="80" t="s">
        <v>48</v>
      </c>
      <c r="F5" s="206" t="str">
        <f>+'Ekamutneri hamematakan'!F5</f>
        <v>Ծանոթություն նախատեսվող ցուցանիշների վերաբերյալ</v>
      </c>
      <c r="G5" s="17"/>
      <c r="H5" s="252" t="s">
        <v>151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514">
        <v>3193.1</v>
      </c>
      <c r="D6" s="514">
        <v>2508.6999999999998</v>
      </c>
      <c r="E6" s="514">
        <f>D6-C6</f>
        <v>-684.40000000000009</v>
      </c>
      <c r="F6" s="178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76</v>
      </c>
      <c r="C7" s="187">
        <f>SUM(C8:C19)</f>
        <v>121963.79999999999</v>
      </c>
      <c r="D7" s="187">
        <f>SUM(D8:D19)</f>
        <v>122966.8</v>
      </c>
      <c r="E7" s="187">
        <f t="shared" ref="E7:E70" si="0">D7-C7</f>
        <v>1003.0000000000146</v>
      </c>
      <c r="F7" s="178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28" t="str">
        <f>+'Dramakan hosqer'!B14</f>
        <v>Սուբսիդիայից</v>
      </c>
      <c r="C8" s="184">
        <v>110952.5</v>
      </c>
      <c r="D8" s="184">
        <f>+'Dramakan hosqer'!F14</f>
        <v>111435.6</v>
      </c>
      <c r="E8" s="184">
        <f t="shared" si="0"/>
        <v>483.10000000000582</v>
      </c>
      <c r="F8" s="184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34.5">
      <c r="A9" s="57">
        <f>+'Dramakan hosqer'!A15</f>
        <v>2</v>
      </c>
      <c r="B9" s="228" t="str">
        <f>+'Dramakan hosqer'!B15</f>
        <v>Սուբսիդիա՝ ազգային, լարային և փողային նվագարանների ուսուցման գծով</v>
      </c>
      <c r="C9" s="184">
        <v>871.5</v>
      </c>
      <c r="D9" s="184">
        <f>+'Dramakan hosqer'!F15</f>
        <v>871.5</v>
      </c>
      <c r="E9" s="184">
        <f t="shared" si="0"/>
        <v>0</v>
      </c>
      <c r="F9" s="184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28" t="str">
        <f>+'Dramakan hosqer'!B16</f>
        <v>Կամավոր ատեստավորման գծով</v>
      </c>
      <c r="C10" s="184">
        <v>0</v>
      </c>
      <c r="D10" s="184">
        <v>0</v>
      </c>
      <c r="E10" s="184">
        <f t="shared" si="0"/>
        <v>0</v>
      </c>
      <c r="F10" s="184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>
      <c r="A11" s="57">
        <f>+'Dramakan hosqer'!A17</f>
        <v>3</v>
      </c>
      <c r="B11" s="228" t="str">
        <f>+'Dramakan hosqer'!B17</f>
        <v xml:space="preserve">Վճարովի ծառայություններից </v>
      </c>
      <c r="C11" s="184">
        <v>7761.7</v>
      </c>
      <c r="D11" s="184">
        <f>+'Dramakan hosqer'!F17</f>
        <v>10629.7</v>
      </c>
      <c r="E11" s="184">
        <f t="shared" si="0"/>
        <v>2868.0000000000009</v>
      </c>
      <c r="F11" s="184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4</v>
      </c>
      <c r="B12" s="228" t="str">
        <f>+'Dramakan hosqer'!B18</f>
        <v>Սպասարկման և կոմունալ համավճարներից</v>
      </c>
      <c r="C12" s="184">
        <v>0</v>
      </c>
      <c r="D12" s="184">
        <v>0</v>
      </c>
      <c r="E12" s="184">
        <f t="shared" si="0"/>
        <v>0</v>
      </c>
      <c r="F12" s="184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>
        <f>+'Dramakan hosqer'!A19</f>
        <v>5</v>
      </c>
      <c r="B13" s="228" t="str">
        <f>+'Dramakan hosqer'!B19</f>
        <v>Միջոցառումների կազմակերպումից</v>
      </c>
      <c r="C13" s="184">
        <v>0</v>
      </c>
      <c r="D13" s="184">
        <f>+'Dramakan hosqer'!F19</f>
        <v>0</v>
      </c>
      <c r="E13" s="184">
        <f t="shared" si="0"/>
        <v>0</v>
      </c>
      <c r="F13" s="184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6</v>
      </c>
      <c r="B14" s="228" t="str">
        <f>+'Dramakan hosqer'!B20</f>
        <v>Ֆինանսական օգնությունից</v>
      </c>
      <c r="C14" s="184">
        <v>0</v>
      </c>
      <c r="D14" s="184">
        <f>+'Dramakan hosqer'!F20</f>
        <v>0</v>
      </c>
      <c r="E14" s="184">
        <f t="shared" si="0"/>
        <v>0</v>
      </c>
      <c r="F14" s="184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 hidden="1">
      <c r="A15" s="57">
        <f>+'Dramakan hosqer'!A21</f>
        <v>7</v>
      </c>
      <c r="B15" s="228" t="str">
        <f>+'Dramakan hosqer'!B21</f>
        <v>Չփոխանակվող գործարքներից (դրամաշնորհից)</v>
      </c>
      <c r="C15" s="184">
        <v>0</v>
      </c>
      <c r="D15" s="184">
        <f>+'Dramakan hosqer'!F21</f>
        <v>0</v>
      </c>
      <c r="E15" s="184">
        <f t="shared" si="0"/>
        <v>0</v>
      </c>
      <c r="F15" s="184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5" customFormat="1" ht="17.25">
      <c r="A16" s="57">
        <f>+'Dramakan hosqer'!A22</f>
        <v>8</v>
      </c>
      <c r="B16" s="228" t="str">
        <f>+'Dramakan hosqer'!B22</f>
        <v>Դեբիտորական պարտքերից</v>
      </c>
      <c r="C16" s="184">
        <v>2196.1999999999998</v>
      </c>
      <c r="D16" s="184">
        <f>+'Dramakan hosqer'!F22</f>
        <v>0</v>
      </c>
      <c r="E16" s="184">
        <f t="shared" si="0"/>
        <v>-2196.1999999999998</v>
      </c>
      <c r="F16" s="184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5" customFormat="1" ht="17.25">
      <c r="A17" s="57">
        <f>+'Dramakan hosqer'!A23</f>
        <v>4</v>
      </c>
      <c r="B17" s="228" t="str">
        <f>+'Dramakan hosqer'!B23</f>
        <v>Բանկի տոկոսից</v>
      </c>
      <c r="C17" s="184">
        <v>43.9</v>
      </c>
      <c r="D17" s="184">
        <v>30</v>
      </c>
      <c r="E17" s="184">
        <f t="shared" si="0"/>
        <v>-13.899999999999999</v>
      </c>
      <c r="F17" s="184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54" customFormat="1" ht="17.25">
      <c r="A18" s="57">
        <f>+'Dramakan hosqer'!A24</f>
        <v>5</v>
      </c>
      <c r="B18" s="230" t="str">
        <f>+'Dramakan hosqer'!B24</f>
        <v>Այլ մուտքեր</v>
      </c>
      <c r="C18" s="184">
        <v>138</v>
      </c>
      <c r="D18" s="184">
        <f>+'Dramakan hosqer'!F24</f>
        <v>0</v>
      </c>
      <c r="E18" s="184">
        <f t="shared" si="0"/>
        <v>-138</v>
      </c>
      <c r="F18" s="184"/>
      <c r="G18" s="91"/>
      <c r="H18" s="100"/>
      <c r="I18" s="100"/>
      <c r="J18" s="100"/>
      <c r="K18" s="100"/>
      <c r="L18" s="100"/>
      <c r="M18" s="100"/>
      <c r="N18" s="107"/>
      <c r="O18" s="107"/>
      <c r="P18" s="107"/>
      <c r="Q18" s="107"/>
      <c r="R18" s="107"/>
      <c r="S18" s="107"/>
      <c r="T18" s="107"/>
    </row>
    <row r="19" spans="1:20" s="54" customFormat="1" ht="17.25" hidden="1">
      <c r="A19" s="57">
        <f>+'Dramakan hosqer'!A25</f>
        <v>6</v>
      </c>
      <c r="B19" s="230">
        <f>+'Dramakan hosqer'!B25</f>
        <v>0</v>
      </c>
      <c r="C19" s="184">
        <v>0</v>
      </c>
      <c r="D19" s="184">
        <f>+'Dramakan hosqer'!F25</f>
        <v>0</v>
      </c>
      <c r="E19" s="184">
        <f t="shared" si="0"/>
        <v>0</v>
      </c>
      <c r="F19" s="184"/>
      <c r="G19" s="91"/>
      <c r="H19" s="100"/>
      <c r="I19" s="100"/>
      <c r="J19" s="100"/>
      <c r="K19" s="100"/>
      <c r="L19" s="100"/>
      <c r="M19" s="100"/>
      <c r="N19" s="107"/>
      <c r="O19" s="107"/>
      <c r="P19" s="107"/>
      <c r="Q19" s="107"/>
      <c r="R19" s="107"/>
      <c r="S19" s="107"/>
      <c r="T19" s="107"/>
    </row>
    <row r="20" spans="1:20" s="19" customFormat="1" ht="34.5">
      <c r="A20" s="283" t="s">
        <v>31</v>
      </c>
      <c r="B20" s="284" t="s">
        <v>77</v>
      </c>
      <c r="C20" s="178">
        <f>+C21+C67+C80</f>
        <v>122648.20000000003</v>
      </c>
      <c r="D20" s="178">
        <f>+D21+D67+D80</f>
        <v>123444.59999999999</v>
      </c>
      <c r="E20" s="178">
        <f t="shared" si="0"/>
        <v>796.39999999996508</v>
      </c>
      <c r="F20" s="178"/>
      <c r="G20" s="223"/>
      <c r="H20" s="97"/>
      <c r="I20" s="97"/>
      <c r="J20" s="97"/>
      <c r="K20" s="97"/>
      <c r="L20" s="97"/>
      <c r="M20" s="97"/>
      <c r="N20" s="105"/>
      <c r="O20" s="105"/>
      <c r="P20" s="105"/>
      <c r="Q20" s="105"/>
      <c r="R20" s="105"/>
      <c r="S20" s="105"/>
      <c r="T20" s="105"/>
    </row>
    <row r="21" spans="1:20" s="20" customFormat="1" ht="17.25">
      <c r="A21" s="14" t="s">
        <v>51</v>
      </c>
      <c r="B21" s="12" t="s">
        <v>54</v>
      </c>
      <c r="C21" s="187">
        <f>SUM(C22,C26:C32,C36:C61,C65:C66)</f>
        <v>120638.60000000002</v>
      </c>
      <c r="D21" s="187">
        <f>SUM(D22,D26:D32,D36:D61,D65:D66)</f>
        <v>122544.59999999999</v>
      </c>
      <c r="E21" s="187">
        <f t="shared" si="0"/>
        <v>1905.9999999999709</v>
      </c>
      <c r="F21" s="178"/>
      <c r="G21" s="112"/>
      <c r="H21" s="97"/>
      <c r="I21" s="97"/>
      <c r="J21" s="97"/>
      <c r="K21" s="97"/>
      <c r="L21" s="97"/>
      <c r="M21" s="97"/>
      <c r="N21" s="105"/>
      <c r="O21" s="105"/>
      <c r="P21" s="105"/>
      <c r="Q21" s="105"/>
      <c r="R21" s="105"/>
      <c r="S21" s="105"/>
      <c r="T21" s="105"/>
    </row>
    <row r="22" spans="1:20" s="55" customFormat="1" ht="17.25">
      <c r="A22" s="57">
        <f>+'Dramakan hosqer'!A28</f>
        <v>1</v>
      </c>
      <c r="B22" s="207" t="str">
        <f>+'Dramakan hosqer'!B28</f>
        <v>Աշխատավարձի գծով, այդ թվում՝</v>
      </c>
      <c r="C22" s="184">
        <v>110969.60000000001</v>
      </c>
      <c r="D22" s="184">
        <f>+'Dramakan hosqer'!F28</f>
        <v>114977.9</v>
      </c>
      <c r="E22" s="184">
        <f t="shared" si="0"/>
        <v>4008.2999999999884</v>
      </c>
      <c r="F22" s="184"/>
      <c r="G22" s="516"/>
      <c r="H22" s="100"/>
      <c r="I22" s="100"/>
      <c r="J22" s="100"/>
      <c r="K22" s="100"/>
      <c r="L22" s="100"/>
      <c r="M22" s="100"/>
      <c r="N22" s="107"/>
      <c r="O22" s="107"/>
      <c r="P22" s="107"/>
      <c r="Q22" s="107"/>
      <c r="R22" s="107"/>
      <c r="S22" s="107"/>
      <c r="T22" s="107"/>
    </row>
    <row r="23" spans="1:20">
      <c r="A23" s="25">
        <f>+'Dramakan hosqer'!A29</f>
        <v>1.1000000000000001</v>
      </c>
      <c r="B23" s="229" t="str">
        <f>+'Dramakan hosqer'!B29</f>
        <v>վճարովի ծառայության գծով</v>
      </c>
      <c r="C23" s="179">
        <v>4389.8</v>
      </c>
      <c r="D23" s="179">
        <v>7378</v>
      </c>
      <c r="E23" s="179">
        <f t="shared" si="0"/>
        <v>2988.2</v>
      </c>
      <c r="F23" s="179"/>
    </row>
    <row r="24" spans="1:20">
      <c r="A24" s="25">
        <f>+'Dramakan hosqer'!A30</f>
        <v>1.2000000000000002</v>
      </c>
      <c r="B24" s="231" t="str">
        <f>+'Dramakan hosqer'!B30</f>
        <v>պարգևատրման գծով</v>
      </c>
      <c r="C24" s="179">
        <v>2620</v>
      </c>
      <c r="D24" s="179">
        <f>+'Dramakan hosqer'!F30</f>
        <v>0</v>
      </c>
      <c r="E24" s="179">
        <f t="shared" si="0"/>
        <v>-2620</v>
      </c>
      <c r="F24" s="179"/>
    </row>
    <row r="25" spans="1:20" hidden="1">
      <c r="A25" s="25">
        <f>+'Dramakan hosqer'!A31</f>
        <v>1.3000000000000003</v>
      </c>
      <c r="B25" s="231" t="str">
        <f>+'Dramakan hosqer'!B31</f>
        <v>պարգևատրման գծով</v>
      </c>
      <c r="C25" s="179">
        <v>0</v>
      </c>
      <c r="D25" s="179">
        <f>+'Dramakan hosqer'!F31</f>
        <v>0</v>
      </c>
      <c r="E25" s="179">
        <f t="shared" si="0"/>
        <v>0</v>
      </c>
      <c r="F25" s="179"/>
    </row>
    <row r="26" spans="1:20" s="55" customFormat="1" ht="17.25" hidden="1">
      <c r="A26" s="57">
        <f>+'Dramakan hosqer'!A32</f>
        <v>1.4000000000000004</v>
      </c>
      <c r="B26" s="193" t="str">
        <f>+'Dramakan hosqer'!B32</f>
        <v>կամավոր ատեստավորման գծով</v>
      </c>
      <c r="C26" s="184">
        <v>0</v>
      </c>
      <c r="D26" s="184">
        <v>0</v>
      </c>
      <c r="E26" s="184">
        <f t="shared" si="0"/>
        <v>0</v>
      </c>
      <c r="F26" s="184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>
      <c r="A27" s="57">
        <f>+'Dramakan hosqer'!A33</f>
        <v>2</v>
      </c>
      <c r="B27" s="193" t="str">
        <f>+'Dramakan hosqer'!B33</f>
        <v>Ջեռուցման գծով</v>
      </c>
      <c r="C27" s="184">
        <v>1204.2</v>
      </c>
      <c r="D27" s="184">
        <f>+'Dramakan hosqer'!F33</f>
        <v>911.5</v>
      </c>
      <c r="E27" s="184">
        <f t="shared" si="0"/>
        <v>-292.70000000000005</v>
      </c>
      <c r="F27" s="184"/>
      <c r="G27" s="91"/>
      <c r="H27" s="100"/>
      <c r="I27" s="100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>
      <c r="A28" s="57">
        <f>+'Dramakan hosqer'!A34</f>
        <v>3</v>
      </c>
      <c r="B28" s="193" t="str">
        <f>+'Dramakan hosqer'!B34</f>
        <v>Էլեկտրաէներգիայի գծով</v>
      </c>
      <c r="C28" s="184">
        <v>1268</v>
      </c>
      <c r="D28" s="184">
        <f>+'Dramakan hosqer'!F34</f>
        <v>911.5</v>
      </c>
      <c r="E28" s="184">
        <f t="shared" si="0"/>
        <v>-356.5</v>
      </c>
      <c r="F28" s="184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f>+'Dramakan hosqer'!A35</f>
        <v>4</v>
      </c>
      <c r="B29" s="193" t="str">
        <f>+'Dramakan hosqer'!B35</f>
        <v>Ջրմուղ-կոյուղու գծով</v>
      </c>
      <c r="C29" s="184">
        <v>165.9</v>
      </c>
      <c r="D29" s="184">
        <f>+'Dramakan hosqer'!F35</f>
        <v>144.9</v>
      </c>
      <c r="E29" s="184">
        <f t="shared" si="0"/>
        <v>-21</v>
      </c>
      <c r="F29" s="184"/>
      <c r="G29" s="91"/>
      <c r="H29" s="100"/>
      <c r="I29" s="100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55" customFormat="1" ht="17.25">
      <c r="A30" s="57">
        <f>+'Dramakan hosqer'!A36</f>
        <v>5</v>
      </c>
      <c r="B30" s="193" t="str">
        <f>+'Dramakan hosqer'!B36</f>
        <v>Աղբահանության գծով</v>
      </c>
      <c r="C30" s="184">
        <v>50.2</v>
      </c>
      <c r="D30" s="184">
        <f>+'Dramakan hosqer'!F36</f>
        <v>40</v>
      </c>
      <c r="E30" s="184">
        <f t="shared" si="0"/>
        <v>-10.200000000000003</v>
      </c>
      <c r="F30" s="184"/>
      <c r="G30" s="113"/>
      <c r="H30" s="101"/>
      <c r="I30" s="101"/>
      <c r="J30" s="100"/>
      <c r="K30" s="100"/>
      <c r="L30" s="100"/>
      <c r="M30" s="100"/>
      <c r="N30" s="107"/>
      <c r="O30" s="107"/>
      <c r="P30" s="107"/>
      <c r="Q30" s="107"/>
      <c r="R30" s="107"/>
      <c r="S30" s="107"/>
      <c r="T30" s="107"/>
    </row>
    <row r="31" spans="1:20" s="55" customFormat="1" ht="17.25" hidden="1">
      <c r="A31" s="57">
        <f>+'Dramakan hosqer'!A37</f>
        <v>6</v>
      </c>
      <c r="B31" s="193" t="str">
        <f>+'Dramakan hosqer'!B37</f>
        <v>Ախտաբանության գծով</v>
      </c>
      <c r="C31" s="184">
        <v>0</v>
      </c>
      <c r="D31" s="184">
        <f>+'Dramakan hosqer'!F37</f>
        <v>0</v>
      </c>
      <c r="E31" s="184">
        <f t="shared" si="0"/>
        <v>0</v>
      </c>
      <c r="F31" s="184"/>
      <c r="G31" s="91"/>
      <c r="H31" s="100"/>
      <c r="I31" s="100"/>
      <c r="J31" s="100"/>
      <c r="K31" s="100"/>
      <c r="L31" s="100"/>
      <c r="M31" s="100"/>
      <c r="N31" s="107"/>
      <c r="O31" s="107"/>
      <c r="P31" s="107"/>
      <c r="Q31" s="107"/>
      <c r="R31" s="107"/>
      <c r="S31" s="107"/>
      <c r="T31" s="107"/>
    </row>
    <row r="32" spans="1:20" s="55" customFormat="1" ht="17.25">
      <c r="A32" s="57">
        <f>+'Dramakan hosqer'!A38</f>
        <v>6</v>
      </c>
      <c r="B32" s="193" t="str">
        <f>+'Dramakan hosqer'!B38</f>
        <v>Կապի գծով, որից`</v>
      </c>
      <c r="C32" s="185">
        <f>+C33+C34+C35</f>
        <v>367.79999999999995</v>
      </c>
      <c r="D32" s="185">
        <f>+'Dramakan hosqer'!F38</f>
        <v>381.2</v>
      </c>
      <c r="E32" s="185">
        <f t="shared" si="0"/>
        <v>13.400000000000034</v>
      </c>
      <c r="F32" s="184"/>
      <c r="G32" s="91"/>
      <c r="H32" s="100"/>
      <c r="I32" s="100"/>
      <c r="J32" s="100"/>
      <c r="K32" s="100"/>
      <c r="L32" s="100"/>
      <c r="M32" s="100"/>
      <c r="N32" s="107"/>
      <c r="O32" s="107"/>
      <c r="P32" s="107"/>
      <c r="Q32" s="107"/>
      <c r="R32" s="107"/>
      <c r="S32" s="107"/>
      <c r="T32" s="107"/>
    </row>
    <row r="33" spans="1:20" s="31" customFormat="1" ht="14.25">
      <c r="A33" s="25">
        <f>+'Dramakan hosqer'!A39</f>
        <v>6.1</v>
      </c>
      <c r="B33" s="229" t="str">
        <f>+'Dramakan hosqer'!B39</f>
        <v>բաժանորդային վճար</v>
      </c>
      <c r="C33" s="179">
        <v>120.6</v>
      </c>
      <c r="D33" s="179">
        <f>+'Dramakan hosqer'!F39</f>
        <v>115.2</v>
      </c>
      <c r="E33" s="179">
        <f t="shared" si="0"/>
        <v>-5.3999999999999915</v>
      </c>
      <c r="F33" s="179"/>
      <c r="G33" s="114"/>
      <c r="H33" s="102"/>
      <c r="I33" s="102"/>
      <c r="J33" s="102"/>
      <c r="K33" s="102"/>
      <c r="L33" s="102"/>
      <c r="M33" s="102"/>
      <c r="N33" s="108"/>
      <c r="O33" s="108"/>
      <c r="P33" s="108"/>
      <c r="Q33" s="108"/>
      <c r="R33" s="108"/>
      <c r="S33" s="108"/>
      <c r="T33" s="108"/>
    </row>
    <row r="34" spans="1:20">
      <c r="A34" s="25">
        <f>+'Dramakan hosqer'!A40</f>
        <v>6.1999999999999993</v>
      </c>
      <c r="B34" s="229" t="str">
        <f>+'Dramakan hosqer'!B40</f>
        <v>րոպեավճար</v>
      </c>
      <c r="C34" s="179">
        <v>31.2</v>
      </c>
      <c r="D34" s="179">
        <f>+'Dramakan hosqer'!F40</f>
        <v>50</v>
      </c>
      <c r="E34" s="179">
        <f t="shared" si="0"/>
        <v>18.8</v>
      </c>
      <c r="F34" s="179"/>
      <c r="I34" s="115"/>
    </row>
    <row r="35" spans="1:20">
      <c r="A35" s="25">
        <f>+'Dramakan hosqer'!A41</f>
        <v>6.2999999999999989</v>
      </c>
      <c r="B35" s="229" t="str">
        <f>+'Dramakan hosqer'!B41</f>
        <v>ինտերնետ կապ</v>
      </c>
      <c r="C35" s="179">
        <v>216</v>
      </c>
      <c r="D35" s="179">
        <f>+'Dramakan hosqer'!F41</f>
        <v>216</v>
      </c>
      <c r="E35" s="179">
        <f t="shared" si="0"/>
        <v>0</v>
      </c>
      <c r="F35" s="179"/>
      <c r="I35" s="115"/>
    </row>
    <row r="36" spans="1:20" s="55" customFormat="1" ht="17.25" hidden="1">
      <c r="A36" s="57">
        <f>+'Dramakan hosqer'!A42</f>
        <v>7</v>
      </c>
      <c r="B36" s="193" t="str">
        <f>+'Dramakan hosqer'!B42</f>
        <v>Բանկային ծառայության գծով</v>
      </c>
      <c r="C36" s="184">
        <v>0</v>
      </c>
      <c r="D36" s="184">
        <f>+'Dramakan hosqer'!F42</f>
        <v>0</v>
      </c>
      <c r="E36" s="184">
        <f t="shared" si="0"/>
        <v>0</v>
      </c>
      <c r="F36" s="184"/>
      <c r="G36" s="6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>
      <c r="A37" s="57">
        <f>+'Dramakan hosqer'!A43</f>
        <v>8</v>
      </c>
      <c r="B37" s="193" t="str">
        <f>+'Dramakan hosqer'!B43</f>
        <v>Տնտեսական ապրանքների գծով</v>
      </c>
      <c r="C37" s="184">
        <v>830.3</v>
      </c>
      <c r="D37" s="184">
        <f>+'Dramakan hosqer'!F43</f>
        <v>950</v>
      </c>
      <c r="E37" s="184">
        <f t="shared" si="0"/>
        <v>119.70000000000005</v>
      </c>
      <c r="F37" s="184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>
      <c r="A38" s="57">
        <f>+'Dramakan hosqer'!A44</f>
        <v>9</v>
      </c>
      <c r="B38" s="193" t="str">
        <f>+'Dramakan hosqer'!B44</f>
        <v>Գրասենյակային ապրանքների գծով</v>
      </c>
      <c r="C38" s="184">
        <v>534.6</v>
      </c>
      <c r="D38" s="184">
        <f>+'Dramakan hosqer'!F44</f>
        <v>780</v>
      </c>
      <c r="E38" s="184">
        <f t="shared" si="0"/>
        <v>245.39999999999998</v>
      </c>
      <c r="F38" s="184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>
      <c r="A39" s="57">
        <f>+'Dramakan hosqer'!A45</f>
        <v>10</v>
      </c>
      <c r="B39" s="193" t="str">
        <f>+'Dramakan hosqer'!B45</f>
        <v>Փոքրարժեք կամ արագամաշ առարկաների գծով</v>
      </c>
      <c r="C39" s="184">
        <v>533.1</v>
      </c>
      <c r="D39" s="184">
        <f>+'Dramakan hosqer'!F45</f>
        <v>700</v>
      </c>
      <c r="E39" s="184">
        <f t="shared" si="0"/>
        <v>166.89999999999998</v>
      </c>
      <c r="F39" s="184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>
      <c r="A40" s="57">
        <f>+'Dramakan hosqer'!A46</f>
        <v>11</v>
      </c>
      <c r="B40" s="193" t="str">
        <f>+'Dramakan hosqer'!B46</f>
        <v>Ուսումնական նյութերի գծով</v>
      </c>
      <c r="C40" s="184">
        <v>113.6</v>
      </c>
      <c r="D40" s="184">
        <f>+'Dramakan hosqer'!F46</f>
        <v>200</v>
      </c>
      <c r="E40" s="184">
        <f t="shared" si="0"/>
        <v>86.4</v>
      </c>
      <c r="F40" s="184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>
      <c r="A41" s="57">
        <f>+'Dramakan hosqer'!A47</f>
        <v>12</v>
      </c>
      <c r="B41" s="193" t="str">
        <f>+'Dramakan hosqer'!B47</f>
        <v>Դեղորայքի գծով</v>
      </c>
      <c r="C41" s="184">
        <v>23.8</v>
      </c>
      <c r="D41" s="184">
        <f>+'Dramakan hosqer'!F47</f>
        <v>25</v>
      </c>
      <c r="E41" s="184">
        <f t="shared" si="0"/>
        <v>1.1999999999999993</v>
      </c>
      <c r="F41" s="184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>
      <c r="A42" s="57">
        <f>+'Dramakan hosqer'!A48</f>
        <v>13</v>
      </c>
      <c r="B42" s="193" t="str">
        <f>+'Dramakan hosqer'!B48</f>
        <v>Բուժ.ծառայության գծով</v>
      </c>
      <c r="C42" s="184">
        <v>213</v>
      </c>
      <c r="D42" s="184">
        <f>+'Dramakan hosqer'!F48</f>
        <v>213</v>
      </c>
      <c r="E42" s="184">
        <f t="shared" si="0"/>
        <v>0</v>
      </c>
      <c r="F42" s="184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>
      <c r="A43" s="57">
        <f>+'Dramakan hosqer'!A49</f>
        <v>14</v>
      </c>
      <c r="B43" s="193" t="str">
        <f>+'Dramakan hosqer'!B49</f>
        <v>Ընթացիկ վերանորոգման գծով</v>
      </c>
      <c r="C43" s="184">
        <v>880.1</v>
      </c>
      <c r="D43" s="184">
        <f>+'Dramakan hosqer'!F49</f>
        <v>250</v>
      </c>
      <c r="E43" s="184">
        <f t="shared" si="0"/>
        <v>-630.1</v>
      </c>
      <c r="F43" s="184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>
      <c r="A44" s="57">
        <f>+'Dramakan hosqer'!A50</f>
        <v>15</v>
      </c>
      <c r="B44" s="193" t="str">
        <f>+'Dramakan hosqer'!B50</f>
        <v>Ջեռուցման համակարգի սպասարկման գծով</v>
      </c>
      <c r="C44" s="184">
        <v>43.8</v>
      </c>
      <c r="D44" s="184">
        <f>+'Dramakan hosqer'!F50</f>
        <v>68.8</v>
      </c>
      <c r="E44" s="184">
        <f t="shared" si="0"/>
        <v>25</v>
      </c>
      <c r="F44" s="184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17.25" hidden="1">
      <c r="A45" s="57">
        <f>+'Dramakan hosqer'!A51</f>
        <v>16</v>
      </c>
      <c r="B45" s="193" t="str">
        <f>+'Dramakan hosqer'!B51</f>
        <v>Կաթսայատան սպասարկման գծով</v>
      </c>
      <c r="C45" s="184">
        <v>0</v>
      </c>
      <c r="D45" s="184">
        <f>+'Dramakan hosqer'!F51</f>
        <v>0</v>
      </c>
      <c r="E45" s="184">
        <f t="shared" si="0"/>
        <v>0</v>
      </c>
      <c r="F45" s="184"/>
      <c r="G45" s="91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17.25">
      <c r="A46" s="57">
        <f>+'Dramakan hosqer'!A52</f>
        <v>17</v>
      </c>
      <c r="B46" s="193" t="str">
        <f>+'Dramakan hosqer'!B52</f>
        <v>Դահլիճի վարձակալություն</v>
      </c>
      <c r="C46" s="184">
        <v>0</v>
      </c>
      <c r="D46" s="184">
        <f>+'Dramakan hosqer'!F52</f>
        <v>300</v>
      </c>
      <c r="E46" s="184">
        <f t="shared" si="0"/>
        <v>300</v>
      </c>
      <c r="F46" s="184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17.25">
      <c r="A47" s="57">
        <f>+'Dramakan hosqer'!A53</f>
        <v>18</v>
      </c>
      <c r="B47" s="193" t="str">
        <f>+'Dramakan hosqer'!B53</f>
        <v>Գնումների համակարգողի ծառայության գծով</v>
      </c>
      <c r="C47" s="184">
        <v>104</v>
      </c>
      <c r="D47" s="184">
        <f>+'Dramakan hosqer'!F53</f>
        <v>104</v>
      </c>
      <c r="E47" s="184">
        <f t="shared" si="0"/>
        <v>0</v>
      </c>
      <c r="F47" s="184"/>
      <c r="G47" s="91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34.5">
      <c r="A48" s="57">
        <f>+'Dramakan hosqer'!A54</f>
        <v>19</v>
      </c>
      <c r="B48" s="193" t="str">
        <f>+'Dramakan hosqer'!B54</f>
        <v>Համակարգիչների տեխնիկական սպասարկման գծով</v>
      </c>
      <c r="C48" s="184">
        <v>81.7</v>
      </c>
      <c r="D48" s="184">
        <f>+'Dramakan hosqer'!F54</f>
        <v>400</v>
      </c>
      <c r="E48" s="184">
        <f t="shared" si="0"/>
        <v>318.3</v>
      </c>
      <c r="F48" s="184"/>
      <c r="G48" s="6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34.5">
      <c r="A49" s="57">
        <f>+'Dramakan hosqer'!A55</f>
        <v>20</v>
      </c>
      <c r="B49" s="193" t="str">
        <f>+'Dramakan hosqer'!B55</f>
        <v>Համակարգչային ծրագրի և կայքի սպասարկման գծով</v>
      </c>
      <c r="C49" s="184">
        <v>95</v>
      </c>
      <c r="D49" s="184">
        <f>+'Dramakan hosqer'!F55</f>
        <v>117</v>
      </c>
      <c r="E49" s="184">
        <f t="shared" si="0"/>
        <v>22</v>
      </c>
      <c r="F49" s="184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>
      <c r="A50" s="57">
        <f>+'Dramakan hosqer'!A56</f>
        <v>21</v>
      </c>
      <c r="B50" s="193" t="str">
        <f>+'Dramakan hosqer'!B56</f>
        <v>էլ․ստորագրության գծով</v>
      </c>
      <c r="C50" s="184">
        <v>6</v>
      </c>
      <c r="D50" s="184">
        <f>+'Dramakan hosqer'!F56</f>
        <v>6</v>
      </c>
      <c r="E50" s="184">
        <f t="shared" si="0"/>
        <v>0</v>
      </c>
      <c r="F50" s="184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 hidden="1">
      <c r="A51" s="57">
        <f>+'Dramakan hosqer'!A57</f>
        <v>22</v>
      </c>
      <c r="B51" s="193" t="str">
        <f>+'Dramakan hosqer'!B57</f>
        <v>Հայտարարության գծով</v>
      </c>
      <c r="C51" s="184">
        <v>0</v>
      </c>
      <c r="D51" s="184">
        <f>+'Dramakan hosqer'!F57</f>
        <v>0</v>
      </c>
      <c r="E51" s="184">
        <f t="shared" si="0"/>
        <v>0</v>
      </c>
      <c r="F51" s="184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>
      <c r="A52" s="57">
        <f>+'Dramakan hosqer'!A58</f>
        <v>22</v>
      </c>
      <c r="B52" s="193" t="str">
        <f>+'Dramakan hosqer'!B58</f>
        <v>Բաժանորդագրության գծով</v>
      </c>
      <c r="C52" s="184">
        <v>82.5</v>
      </c>
      <c r="D52" s="184">
        <f>+'Dramakan hosqer'!F58</f>
        <v>110</v>
      </c>
      <c r="E52" s="184">
        <f t="shared" si="0"/>
        <v>27.5</v>
      </c>
      <c r="F52" s="184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5" customFormat="1" ht="17.25">
      <c r="A53" s="57">
        <f>+'Dramakan hosqer'!A59</f>
        <v>23</v>
      </c>
      <c r="B53" s="193" t="str">
        <f>+'Dramakan hosqer'!B59</f>
        <v>Վերապատրաստման գծով</v>
      </c>
      <c r="C53" s="184">
        <v>50</v>
      </c>
      <c r="D53" s="184">
        <f>+'Dramakan hosqer'!F59</f>
        <v>100</v>
      </c>
      <c r="E53" s="184">
        <f t="shared" si="0"/>
        <v>50</v>
      </c>
      <c r="F53" s="184"/>
      <c r="G53" s="91"/>
      <c r="H53" s="100"/>
      <c r="I53" s="373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5" customFormat="1" ht="17.25">
      <c r="A54" s="57">
        <f>+'Dramakan hosqer'!A60</f>
        <v>24</v>
      </c>
      <c r="B54" s="193" t="str">
        <f>+'Dramakan hosqer'!B60</f>
        <v>Միջոցառումների գծով</v>
      </c>
      <c r="C54" s="184">
        <v>510</v>
      </c>
      <c r="D54" s="184">
        <f>+'Dramakan hosqer'!F60</f>
        <v>500</v>
      </c>
      <c r="E54" s="184">
        <f t="shared" si="0"/>
        <v>-10</v>
      </c>
      <c r="F54" s="184"/>
      <c r="G54" s="91"/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5" customFormat="1" ht="17.25">
      <c r="A55" s="57">
        <f>+'Dramakan hosqer'!A61</f>
        <v>25</v>
      </c>
      <c r="B55" s="193" t="str">
        <f>+'Dramakan hosqer'!B61</f>
        <v>Տպագրական ծառայությունների գծով</v>
      </c>
      <c r="C55" s="184">
        <v>0</v>
      </c>
      <c r="D55" s="184">
        <f>+'Dramakan hosqer'!F61</f>
        <v>50</v>
      </c>
      <c r="E55" s="184">
        <f t="shared" si="0"/>
        <v>50</v>
      </c>
      <c r="F55" s="184"/>
      <c r="G55" s="91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54" customFormat="1" ht="17.25">
      <c r="A56" s="57">
        <f>+'Dramakan hosqer'!A62</f>
        <v>26</v>
      </c>
      <c r="B56" s="207" t="str">
        <f>+'Dramakan hosqer'!B62</f>
        <v>Դուրս գրված գույքի վերագնահատում</v>
      </c>
      <c r="C56" s="184">
        <v>100</v>
      </c>
      <c r="D56" s="184">
        <f>+'Dramakan hosqer'!F62</f>
        <v>100</v>
      </c>
      <c r="E56" s="184">
        <f t="shared" si="0"/>
        <v>0</v>
      </c>
      <c r="F56" s="184"/>
      <c r="G56" s="91"/>
      <c r="H56" s="100"/>
      <c r="I56" s="100"/>
      <c r="J56" s="100"/>
      <c r="K56" s="100"/>
      <c r="L56" s="100"/>
      <c r="M56" s="100"/>
      <c r="N56" s="107"/>
      <c r="O56" s="107"/>
      <c r="P56" s="107"/>
      <c r="Q56" s="107"/>
      <c r="R56" s="107"/>
      <c r="S56" s="107"/>
      <c r="T56" s="107"/>
    </row>
    <row r="57" spans="1:20" s="54" customFormat="1" ht="17.25">
      <c r="A57" s="57" t="e">
        <f>+'Dramakan hosqer'!#REF!</f>
        <v>#REF!</v>
      </c>
      <c r="B57" s="207" t="s">
        <v>222</v>
      </c>
      <c r="C57" s="184">
        <v>30</v>
      </c>
      <c r="D57" s="184">
        <f>+'Dramakan hosqer'!F63</f>
        <v>30</v>
      </c>
      <c r="E57" s="184">
        <f t="shared" si="0"/>
        <v>0</v>
      </c>
      <c r="F57" s="184"/>
      <c r="G57" s="91"/>
      <c r="H57" s="100"/>
      <c r="I57" s="100"/>
      <c r="J57" s="100"/>
      <c r="K57" s="100"/>
      <c r="L57" s="100"/>
      <c r="M57" s="100"/>
      <c r="N57" s="107"/>
      <c r="O57" s="107"/>
      <c r="P57" s="107"/>
      <c r="Q57" s="107"/>
      <c r="R57" s="107"/>
      <c r="S57" s="107"/>
      <c r="T57" s="107"/>
    </row>
    <row r="58" spans="1:20" s="54" customFormat="1" ht="17.25">
      <c r="A58" s="57">
        <f>+'Dramakan hosqer'!A66</f>
        <v>30</v>
      </c>
      <c r="B58" s="207" t="s">
        <v>223</v>
      </c>
      <c r="C58" s="184">
        <v>37.799999999999997</v>
      </c>
      <c r="D58" s="184">
        <f>+'Dramakan hosqer'!F64</f>
        <v>37.799999999999997</v>
      </c>
      <c r="E58" s="184">
        <f t="shared" si="0"/>
        <v>0</v>
      </c>
      <c r="F58" s="184"/>
      <c r="G58" s="91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54" customFormat="1" ht="17.25">
      <c r="A59" s="57">
        <f>+'Dramakan hosqer'!A67</f>
        <v>31</v>
      </c>
      <c r="B59" s="207" t="s">
        <v>221</v>
      </c>
      <c r="C59" s="184">
        <v>36</v>
      </c>
      <c r="D59" s="184">
        <f>+'Dramakan hosqer'!F65</f>
        <v>36</v>
      </c>
      <c r="E59" s="184">
        <f t="shared" si="0"/>
        <v>0</v>
      </c>
      <c r="F59" s="184"/>
      <c r="G59" s="91"/>
      <c r="H59" s="100"/>
      <c r="I59" s="100"/>
      <c r="J59" s="100"/>
      <c r="K59" s="100"/>
      <c r="L59" s="100"/>
      <c r="M59" s="100"/>
      <c r="N59" s="107"/>
      <c r="O59" s="107"/>
      <c r="P59" s="107"/>
      <c r="Q59" s="107"/>
      <c r="R59" s="107"/>
      <c r="S59" s="107"/>
      <c r="T59" s="107"/>
    </row>
    <row r="60" spans="1:20" s="55" customFormat="1" ht="17.25">
      <c r="A60" s="57">
        <v>33</v>
      </c>
      <c r="B60" s="193" t="str">
        <f>+'Dramakan hosqer'!B66</f>
        <v>Ներկայացուցչական ծախսեր</v>
      </c>
      <c r="C60" s="184">
        <v>111.4</v>
      </c>
      <c r="D60" s="184">
        <f>+'Dramakan hosqer'!F66</f>
        <v>100</v>
      </c>
      <c r="E60" s="184">
        <f t="shared" si="0"/>
        <v>-11.400000000000006</v>
      </c>
      <c r="F60" s="184"/>
      <c r="G60" s="223"/>
      <c r="H60" s="100"/>
      <c r="I60" s="100"/>
      <c r="J60" s="100"/>
      <c r="K60" s="100"/>
      <c r="L60" s="100"/>
      <c r="M60" s="100"/>
      <c r="N60" s="107"/>
      <c r="O60" s="107"/>
      <c r="P60" s="107"/>
      <c r="Q60" s="107"/>
      <c r="R60" s="107"/>
      <c r="S60" s="107"/>
      <c r="T60" s="107"/>
    </row>
    <row r="61" spans="1:20" s="55" customFormat="1" ht="17.25" hidden="1">
      <c r="A61" s="57">
        <v>34</v>
      </c>
      <c r="B61" s="193" t="str">
        <f>+'Dramakan hosqer'!B67</f>
        <v>Հարկային պարտավորությունների գծով, այդ թվում՝</v>
      </c>
      <c r="C61" s="185">
        <v>0</v>
      </c>
      <c r="D61" s="185">
        <f>SUM(D62:D64)</f>
        <v>0</v>
      </c>
      <c r="E61" s="185">
        <f t="shared" si="0"/>
        <v>0</v>
      </c>
      <c r="F61" s="184"/>
      <c r="G61" s="223"/>
      <c r="H61" s="100"/>
      <c r="I61" s="100"/>
      <c r="J61" s="100"/>
      <c r="K61" s="100"/>
      <c r="L61" s="100"/>
      <c r="M61" s="100"/>
      <c r="N61" s="107"/>
      <c r="O61" s="107"/>
      <c r="P61" s="107"/>
      <c r="Q61" s="107"/>
      <c r="R61" s="107"/>
      <c r="S61" s="107"/>
      <c r="T61" s="107"/>
    </row>
    <row r="62" spans="1:20" s="119" customFormat="1" hidden="1">
      <c r="A62" s="13">
        <v>34.1</v>
      </c>
      <c r="B62" s="237" t="str">
        <f>+'Dramakan hosqer'!B68</f>
        <v>շահութահարկի գծով</v>
      </c>
      <c r="C62" s="179">
        <v>0</v>
      </c>
      <c r="D62" s="179">
        <f>+'Dramakan hosqer'!F68</f>
        <v>0</v>
      </c>
      <c r="E62" s="179">
        <f t="shared" si="0"/>
        <v>0</v>
      </c>
      <c r="F62" s="179"/>
      <c r="G62" s="123"/>
      <c r="H62" s="121"/>
      <c r="I62" s="121"/>
      <c r="J62" s="121"/>
      <c r="K62" s="121"/>
      <c r="L62" s="121"/>
      <c r="M62" s="121"/>
      <c r="N62" s="124"/>
      <c r="O62" s="124"/>
      <c r="P62" s="124"/>
      <c r="Q62" s="124"/>
      <c r="R62" s="124"/>
      <c r="S62" s="124"/>
      <c r="T62" s="124"/>
    </row>
    <row r="63" spans="1:20" s="119" customFormat="1" hidden="1">
      <c r="A63" s="13">
        <v>34.200000000000003</v>
      </c>
      <c r="B63" s="237" t="str">
        <f>+'Dramakan hosqer'!B69</f>
        <v>ԱԱՀ-ի գծով</v>
      </c>
      <c r="C63" s="179">
        <v>0</v>
      </c>
      <c r="D63" s="179">
        <f>+'Dramakan hosqer'!F69</f>
        <v>0</v>
      </c>
      <c r="E63" s="179">
        <f t="shared" si="0"/>
        <v>0</v>
      </c>
      <c r="F63" s="179"/>
      <c r="G63" s="123"/>
      <c r="H63" s="121"/>
      <c r="I63" s="121"/>
      <c r="J63" s="121"/>
      <c r="K63" s="121"/>
      <c r="L63" s="121"/>
      <c r="M63" s="121"/>
      <c r="N63" s="124"/>
      <c r="O63" s="124"/>
      <c r="P63" s="124"/>
      <c r="Q63" s="124"/>
      <c r="R63" s="124"/>
      <c r="S63" s="124"/>
      <c r="T63" s="124"/>
    </row>
    <row r="64" spans="1:20" s="119" customFormat="1" hidden="1">
      <c r="A64" s="13">
        <v>34.299999999999997</v>
      </c>
      <c r="B64" s="237" t="str">
        <f>+'Dramakan hosqer'!B70</f>
        <v xml:space="preserve">չփոխհատուցվող հարկերի գծով </v>
      </c>
      <c r="C64" s="179">
        <v>0</v>
      </c>
      <c r="D64" s="179">
        <f>+'Dramakan hosqer'!F70</f>
        <v>0</v>
      </c>
      <c r="E64" s="179">
        <f t="shared" si="0"/>
        <v>0</v>
      </c>
      <c r="F64" s="179"/>
      <c r="G64" s="123"/>
      <c r="H64" s="121"/>
      <c r="I64" s="121"/>
      <c r="J64" s="121"/>
      <c r="K64" s="121"/>
      <c r="L64" s="121"/>
      <c r="M64" s="121"/>
      <c r="N64" s="124"/>
      <c r="O64" s="124"/>
      <c r="P64" s="124"/>
      <c r="Q64" s="124"/>
      <c r="R64" s="124"/>
      <c r="S64" s="124"/>
      <c r="T64" s="124"/>
    </row>
    <row r="65" spans="1:20" s="55" customFormat="1" ht="17.25" hidden="1">
      <c r="A65" s="332">
        <v>35</v>
      </c>
      <c r="B65" s="333" t="str">
        <f>+'Dramakan hosqer'!B71</f>
        <v>Կրեդիտորական պարտքի մարման գծով</v>
      </c>
      <c r="C65" s="334">
        <v>0</v>
      </c>
      <c r="D65" s="334">
        <f>+'Dramakan hosqer'!F71</f>
        <v>0</v>
      </c>
      <c r="E65" s="334">
        <f t="shared" si="0"/>
        <v>0</v>
      </c>
      <c r="F65" s="184"/>
      <c r="G65" s="95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>
      <c r="A66" s="332">
        <v>36</v>
      </c>
      <c r="B66" s="333" t="str">
        <f>+'Dramakan hosqer'!B72</f>
        <v>Այլ արտահոսքերի գծով</v>
      </c>
      <c r="C66" s="334">
        <v>2196.1999999999998</v>
      </c>
      <c r="D66" s="334">
        <f>+'Dramakan hosqer'!F72</f>
        <v>0</v>
      </c>
      <c r="E66" s="334">
        <f t="shared" si="0"/>
        <v>-2196.1999999999998</v>
      </c>
      <c r="F66" s="184"/>
      <c r="G66" s="95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5" customFormat="1" ht="17.25">
      <c r="A67" s="122" t="s">
        <v>52</v>
      </c>
      <c r="B67" s="12" t="s">
        <v>55</v>
      </c>
      <c r="C67" s="187">
        <f>+C68+C76</f>
        <v>2009.6</v>
      </c>
      <c r="D67" s="187">
        <f>+D68+D76</f>
        <v>900</v>
      </c>
      <c r="E67" s="187">
        <f t="shared" si="0"/>
        <v>-1109.5999999999999</v>
      </c>
      <c r="F67" s="178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5" customFormat="1" ht="17.25">
      <c r="A68" s="335">
        <f>+'Dramakan hosqer'!A74</f>
        <v>1</v>
      </c>
      <c r="B68" s="12" t="str">
        <f>+'Dramakan hosqer'!B74</f>
        <v>Հիմնական միջոցների ձեռքբերում, այդ թվում՝</v>
      </c>
      <c r="C68" s="187">
        <f>SUM(C69:C75)</f>
        <v>2009.6</v>
      </c>
      <c r="D68" s="187">
        <f>SUM(D69:D75)</f>
        <v>900</v>
      </c>
      <c r="E68" s="187">
        <f t="shared" si="0"/>
        <v>-1109.5999999999999</v>
      </c>
      <c r="F68" s="184"/>
      <c r="G68" s="91"/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55" customFormat="1" ht="17.25">
      <c r="A69" s="62">
        <f>+'Dramakan hosqer'!A75</f>
        <v>1.1000000000000001</v>
      </c>
      <c r="B69" s="188" t="str">
        <f>+'Dramakan hosqer'!B75</f>
        <v>գրասենյակային և տնտեսական գույք</v>
      </c>
      <c r="C69" s="185">
        <v>1137.5</v>
      </c>
      <c r="D69" s="185">
        <f>+'Dramakan hosqer'!F75</f>
        <v>700</v>
      </c>
      <c r="E69" s="185">
        <f t="shared" si="0"/>
        <v>-437.5</v>
      </c>
      <c r="F69" s="184"/>
      <c r="G69" s="91"/>
      <c r="H69" s="100"/>
      <c r="I69" s="100"/>
      <c r="J69" s="100"/>
      <c r="K69" s="100"/>
      <c r="L69" s="100"/>
      <c r="M69" s="100"/>
      <c r="N69" s="107"/>
      <c r="O69" s="107"/>
      <c r="P69" s="107"/>
      <c r="Q69" s="107"/>
      <c r="R69" s="107"/>
      <c r="S69" s="107"/>
      <c r="T69" s="107"/>
    </row>
    <row r="70" spans="1:20" s="55" customFormat="1" ht="17.25">
      <c r="A70" s="62">
        <f>+'Dramakan hosqer'!A76</f>
        <v>1.2000000000000002</v>
      </c>
      <c r="B70" s="188" t="str">
        <f>+'Dramakan hosqer'!B76</f>
        <v>համակարգչային սարքավորումներ / տեխնիկա</v>
      </c>
      <c r="C70" s="185">
        <v>450</v>
      </c>
      <c r="D70" s="185">
        <f>+'Dramakan hosqer'!F76</f>
        <v>0</v>
      </c>
      <c r="E70" s="185">
        <f t="shared" si="0"/>
        <v>-450</v>
      </c>
      <c r="F70" s="184"/>
      <c r="G70" s="91"/>
      <c r="H70" s="100"/>
      <c r="I70" s="100"/>
      <c r="J70" s="100"/>
      <c r="K70" s="100"/>
      <c r="L70" s="100"/>
      <c r="M70" s="100"/>
      <c r="N70" s="107"/>
      <c r="O70" s="107"/>
      <c r="P70" s="107"/>
      <c r="Q70" s="107"/>
      <c r="R70" s="107"/>
      <c r="S70" s="107"/>
      <c r="T70" s="107"/>
    </row>
    <row r="71" spans="1:20" s="55" customFormat="1" ht="17.25">
      <c r="A71" s="62">
        <f>+'Dramakan hosqer'!A77</f>
        <v>1.2</v>
      </c>
      <c r="B71" s="188" t="str">
        <f>+'Dramakan hosqer'!B77</f>
        <v>մեքենաներ և սարքավորումներ</v>
      </c>
      <c r="C71" s="185">
        <v>422.1</v>
      </c>
      <c r="D71" s="185">
        <f>+'Dramakan hosqer'!F77</f>
        <v>200</v>
      </c>
      <c r="E71" s="185">
        <f t="shared" ref="E71:E85" si="1">D71-C71</f>
        <v>-222.10000000000002</v>
      </c>
      <c r="F71" s="184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5" customFormat="1" ht="17.25" hidden="1">
      <c r="A72" s="62">
        <f>+'Dramakan hosqer'!A78</f>
        <v>1.3</v>
      </c>
      <c r="B72" s="188" t="str">
        <f>+'Dramakan hosqer'!B78</f>
        <v>երաժշտական գործիքներ</v>
      </c>
      <c r="C72" s="185">
        <v>0</v>
      </c>
      <c r="D72" s="185">
        <f>+'Dramakan hosqer'!F78</f>
        <v>0</v>
      </c>
      <c r="E72" s="185">
        <f t="shared" si="1"/>
        <v>0</v>
      </c>
      <c r="F72" s="184"/>
      <c r="G72" s="91"/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55" customFormat="1" ht="17.25" hidden="1">
      <c r="A73" s="62">
        <f>+'Dramakan hosqer'!A79</f>
        <v>1.4000000000000001</v>
      </c>
      <c r="B73" s="188" t="str">
        <f>+'Dramakan hosqer'!B79</f>
        <v>սպորտային գույք</v>
      </c>
      <c r="C73" s="185">
        <v>0</v>
      </c>
      <c r="D73" s="185">
        <f>+'Dramakan hosqer'!F79</f>
        <v>0</v>
      </c>
      <c r="E73" s="185">
        <f t="shared" si="1"/>
        <v>0</v>
      </c>
      <c r="F73" s="184"/>
      <c r="G73" s="91"/>
      <c r="H73" s="100"/>
      <c r="I73" s="100"/>
      <c r="J73" s="100"/>
      <c r="K73" s="100"/>
      <c r="L73" s="100"/>
      <c r="M73" s="100"/>
      <c r="N73" s="107"/>
      <c r="O73" s="107"/>
      <c r="P73" s="107"/>
      <c r="Q73" s="107"/>
      <c r="R73" s="107"/>
      <c r="S73" s="107"/>
      <c r="T73" s="107"/>
    </row>
    <row r="74" spans="1:20" s="54" customFormat="1" ht="17.25" hidden="1">
      <c r="A74" s="62">
        <f>+'Dramakan hosqer'!A80</f>
        <v>1.5000000000000002</v>
      </c>
      <c r="B74" s="189" t="str">
        <f>+'Dramakan hosqer'!B80</f>
        <v>գրականություն</v>
      </c>
      <c r="C74" s="184">
        <v>0</v>
      </c>
      <c r="D74" s="184">
        <f>+'Dramakan hosqer'!F80</f>
        <v>0</v>
      </c>
      <c r="E74" s="184">
        <f t="shared" si="1"/>
        <v>0</v>
      </c>
      <c r="F74" s="184"/>
      <c r="G74" s="91"/>
      <c r="H74" s="100"/>
      <c r="I74" s="100"/>
      <c r="J74" s="100"/>
      <c r="K74" s="100"/>
      <c r="L74" s="100"/>
      <c r="M74" s="100"/>
      <c r="N74" s="107"/>
      <c r="O74" s="107"/>
      <c r="P74" s="107"/>
      <c r="Q74" s="107"/>
      <c r="R74" s="107"/>
      <c r="S74" s="107"/>
      <c r="T74" s="107"/>
    </row>
    <row r="75" spans="1:20" s="54" customFormat="1" ht="17.25" hidden="1">
      <c r="A75" s="62">
        <f>+'Dramakan hosqer'!A81</f>
        <v>1.6000000000000003</v>
      </c>
      <c r="B75" s="189">
        <f>+'Dramakan hosqer'!B81</f>
        <v>0</v>
      </c>
      <c r="C75" s="184">
        <v>0</v>
      </c>
      <c r="D75" s="184">
        <f>+'Dramakan hosqer'!F81</f>
        <v>0</v>
      </c>
      <c r="E75" s="184">
        <f t="shared" si="1"/>
        <v>0</v>
      </c>
      <c r="F75" s="184"/>
      <c r="G75" s="54" t="s">
        <v>207</v>
      </c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337" customFormat="1" ht="34.5" hidden="1">
      <c r="A76" s="335">
        <f>+'Dramakan hosqer'!A82</f>
        <v>2</v>
      </c>
      <c r="B76" s="12" t="str">
        <f>+'Dramakan hosqer'!B82</f>
        <v>Հիմնական միջոցների հիմնական վերանորոգում, 
այդ թվում՝</v>
      </c>
      <c r="C76" s="187">
        <f>SUM(C77:C79)</f>
        <v>0</v>
      </c>
      <c r="D76" s="187">
        <f>SUM(D77:D79)</f>
        <v>0</v>
      </c>
      <c r="E76" s="187">
        <f t="shared" si="1"/>
        <v>0</v>
      </c>
      <c r="F76" s="178"/>
      <c r="G76" s="336"/>
      <c r="H76" s="90"/>
      <c r="I76" s="90"/>
      <c r="J76" s="90"/>
      <c r="K76" s="90"/>
      <c r="L76" s="90"/>
      <c r="M76" s="90"/>
      <c r="N76" s="88"/>
      <c r="O76" s="88"/>
      <c r="P76" s="88"/>
      <c r="Q76" s="88"/>
      <c r="R76" s="88"/>
      <c r="S76" s="88"/>
      <c r="T76" s="88"/>
    </row>
    <row r="77" spans="1:20" s="83" customFormat="1" ht="17.25" hidden="1">
      <c r="A77" s="62">
        <f>+'Dramakan hosqer'!A83</f>
        <v>2.1</v>
      </c>
      <c r="B77" s="188" t="str">
        <f>+'Dramakan hosqer'!B83</f>
        <v>ամրացված գույքի (շենք)</v>
      </c>
      <c r="C77" s="185">
        <v>0</v>
      </c>
      <c r="D77" s="185">
        <f>+'Dramakan hosqer'!F83</f>
        <v>0</v>
      </c>
      <c r="E77" s="185">
        <f t="shared" si="1"/>
        <v>0</v>
      </c>
      <c r="F77" s="184"/>
      <c r="G77" s="127"/>
      <c r="H77" s="94"/>
      <c r="I77" s="89"/>
      <c r="J77" s="89"/>
      <c r="K77" s="89"/>
      <c r="L77" s="89"/>
      <c r="M77" s="89"/>
      <c r="N77" s="89"/>
      <c r="O77" s="82"/>
      <c r="P77" s="82"/>
      <c r="Q77" s="82"/>
    </row>
    <row r="78" spans="1:20" s="55" customFormat="1" ht="17.25" hidden="1">
      <c r="A78" s="62">
        <f>+'Dramakan hosqer'!A84</f>
        <v>2.2000000000000002</v>
      </c>
      <c r="B78" s="188" t="str">
        <f>+'Dramakan hosqer'!B84</f>
        <v>հիմնական միջոցի</v>
      </c>
      <c r="C78" s="185">
        <v>0</v>
      </c>
      <c r="D78" s="185">
        <f>+'Dramakan hosqer'!F84</f>
        <v>0</v>
      </c>
      <c r="E78" s="185">
        <f t="shared" si="1"/>
        <v>0</v>
      </c>
      <c r="F78" s="184"/>
      <c r="G78" s="91"/>
      <c r="H78" s="100"/>
      <c r="I78" s="100"/>
      <c r="J78" s="100"/>
      <c r="K78" s="100"/>
      <c r="L78" s="100"/>
      <c r="M78" s="100"/>
      <c r="N78" s="107"/>
      <c r="O78" s="107"/>
      <c r="P78" s="107"/>
      <c r="Q78" s="107"/>
      <c r="R78" s="107"/>
      <c r="S78" s="107"/>
      <c r="T78" s="107"/>
    </row>
    <row r="79" spans="1:20" s="55" customFormat="1" ht="17.25" hidden="1">
      <c r="A79" s="62">
        <f>+'Dramakan hosqer'!A85</f>
        <v>2.3000000000000003</v>
      </c>
      <c r="B79" s="188" t="str">
        <f>+'Dramakan hosqer'!B85</f>
        <v>նախագծանախահաշվային փաստաթղթերի գծով</v>
      </c>
      <c r="C79" s="185">
        <v>0</v>
      </c>
      <c r="D79" s="185">
        <f>+'Dramakan hosqer'!F85</f>
        <v>0</v>
      </c>
      <c r="E79" s="185">
        <f t="shared" si="1"/>
        <v>0</v>
      </c>
      <c r="F79" s="184"/>
      <c r="G79" s="91"/>
      <c r="H79" s="100"/>
      <c r="I79" s="100"/>
      <c r="J79" s="100"/>
      <c r="K79" s="100"/>
      <c r="L79" s="100"/>
      <c r="M79" s="100"/>
      <c r="N79" s="107"/>
      <c r="O79" s="107"/>
      <c r="P79" s="107"/>
      <c r="Q79" s="107"/>
      <c r="R79" s="107"/>
      <c r="S79" s="107"/>
      <c r="T79" s="107"/>
    </row>
    <row r="80" spans="1:20" s="55" customFormat="1" ht="34.5" hidden="1">
      <c r="A80" s="122" t="s">
        <v>53</v>
      </c>
      <c r="B80" s="12" t="s">
        <v>97</v>
      </c>
      <c r="C80" s="187">
        <f>SUM(C81:C84)</f>
        <v>0</v>
      </c>
      <c r="D80" s="187">
        <f>SUM(D81:D84)</f>
        <v>0</v>
      </c>
      <c r="E80" s="187">
        <f t="shared" si="1"/>
        <v>0</v>
      </c>
      <c r="F80" s="178"/>
      <c r="G80" s="91"/>
      <c r="H80" s="100"/>
      <c r="I80" s="100"/>
      <c r="J80" s="100"/>
      <c r="K80" s="100"/>
      <c r="L80" s="100"/>
      <c r="M80" s="100"/>
      <c r="N80" s="107"/>
      <c r="O80" s="107"/>
      <c r="P80" s="107"/>
      <c r="Q80" s="107"/>
      <c r="R80" s="107"/>
      <c r="S80" s="107"/>
      <c r="T80" s="107"/>
    </row>
    <row r="81" spans="1:20" s="55" customFormat="1" ht="17.25" hidden="1">
      <c r="A81" s="62">
        <f>+'Dramakan hosqer'!A87</f>
        <v>1</v>
      </c>
      <c r="B81" s="213">
        <f>+'Dramakan hosqer'!B87</f>
        <v>0</v>
      </c>
      <c r="C81" s="184"/>
      <c r="D81" s="184">
        <f>+'Dramakan hosqer'!F87</f>
        <v>0</v>
      </c>
      <c r="E81" s="184">
        <f t="shared" si="1"/>
        <v>0</v>
      </c>
      <c r="F81" s="184"/>
      <c r="G81" s="91"/>
      <c r="H81" s="100"/>
      <c r="I81" s="100"/>
      <c r="J81" s="100"/>
      <c r="K81" s="100"/>
      <c r="L81" s="100"/>
      <c r="M81" s="100"/>
      <c r="N81" s="107"/>
      <c r="O81" s="107"/>
      <c r="P81" s="107"/>
      <c r="Q81" s="107"/>
      <c r="R81" s="107"/>
      <c r="S81" s="107"/>
      <c r="T81" s="107"/>
    </row>
    <row r="82" spans="1:20" s="55" customFormat="1" ht="17.25" hidden="1">
      <c r="A82" s="62">
        <f>+'Dramakan hosqer'!A88</f>
        <v>0</v>
      </c>
      <c r="B82" s="213">
        <f>+'Dramakan hosqer'!B88</f>
        <v>0</v>
      </c>
      <c r="C82" s="184"/>
      <c r="D82" s="184">
        <f>+'Dramakan hosqer'!F88</f>
        <v>0</v>
      </c>
      <c r="E82" s="184">
        <f t="shared" si="1"/>
        <v>0</v>
      </c>
      <c r="F82" s="184"/>
      <c r="G82" s="91"/>
      <c r="H82" s="100"/>
      <c r="I82" s="100"/>
      <c r="J82" s="100"/>
      <c r="K82" s="100"/>
      <c r="L82" s="100"/>
      <c r="M82" s="100"/>
      <c r="N82" s="107"/>
      <c r="O82" s="107"/>
      <c r="P82" s="107"/>
      <c r="Q82" s="107"/>
      <c r="R82" s="107"/>
      <c r="S82" s="107"/>
      <c r="T82" s="107"/>
    </row>
    <row r="83" spans="1:20" s="55" customFormat="1" ht="17.25" hidden="1">
      <c r="A83" s="62">
        <f>+'Dramakan hosqer'!A89</f>
        <v>0</v>
      </c>
      <c r="B83" s="213">
        <f>+'Dramakan hosqer'!B89</f>
        <v>0</v>
      </c>
      <c r="C83" s="184"/>
      <c r="D83" s="184">
        <f>+'Dramakan hosqer'!F89</f>
        <v>0</v>
      </c>
      <c r="E83" s="184">
        <f t="shared" si="1"/>
        <v>0</v>
      </c>
      <c r="F83" s="184"/>
      <c r="G83" s="91"/>
      <c r="H83" s="100"/>
      <c r="I83" s="100"/>
      <c r="J83" s="100"/>
      <c r="K83" s="100"/>
      <c r="L83" s="100"/>
      <c r="M83" s="100"/>
      <c r="N83" s="107"/>
      <c r="O83" s="107"/>
      <c r="P83" s="107"/>
      <c r="Q83" s="107"/>
      <c r="R83" s="107"/>
      <c r="S83" s="107"/>
      <c r="T83" s="107"/>
    </row>
    <row r="84" spans="1:20" s="222" customFormat="1" ht="17.25" hidden="1">
      <c r="A84" s="62">
        <f>+'Dramakan hosqer'!A90</f>
        <v>0</v>
      </c>
      <c r="B84" s="207">
        <f>+'Dramakan hosqer'!B90</f>
        <v>0</v>
      </c>
      <c r="C84" s="184"/>
      <c r="D84" s="184">
        <f>+'Dramakan hosqer'!F90</f>
        <v>0</v>
      </c>
      <c r="E84" s="184">
        <f t="shared" si="1"/>
        <v>0</v>
      </c>
      <c r="F84" s="184"/>
      <c r="G84" s="91"/>
      <c r="H84" s="90"/>
      <c r="I84" s="90"/>
      <c r="J84" s="90"/>
      <c r="K84" s="90"/>
      <c r="L84" s="90"/>
      <c r="M84" s="90"/>
      <c r="N84" s="88"/>
      <c r="O84" s="88"/>
      <c r="P84" s="88"/>
      <c r="Q84" s="88"/>
      <c r="R84" s="88"/>
      <c r="S84" s="88"/>
      <c r="T84" s="88"/>
    </row>
    <row r="85" spans="1:20" s="34" customFormat="1" ht="34.5">
      <c r="A85" s="11" t="s">
        <v>35</v>
      </c>
      <c r="B85" s="12" t="s">
        <v>36</v>
      </c>
      <c r="C85" s="187">
        <f>C6+C7-C20</f>
        <v>2508.699999999968</v>
      </c>
      <c r="D85" s="187">
        <f>D6+D7-D20</f>
        <v>2030.9000000000087</v>
      </c>
      <c r="E85" s="187">
        <f t="shared" si="1"/>
        <v>-477.79999999995925</v>
      </c>
      <c r="F85" s="178"/>
      <c r="G85" s="515">
        <f>+C85-D6</f>
        <v>-3.1832314562052488E-11</v>
      </c>
      <c r="H85" s="103"/>
      <c r="I85" s="103"/>
      <c r="J85" s="103"/>
      <c r="K85" s="103"/>
      <c r="L85" s="103"/>
      <c r="M85" s="103"/>
      <c r="N85" s="109"/>
      <c r="O85" s="109"/>
      <c r="P85" s="109"/>
      <c r="Q85" s="109"/>
      <c r="R85" s="109"/>
      <c r="S85" s="109"/>
      <c r="T85" s="109"/>
    </row>
    <row r="86" spans="1:20" s="20" customFormat="1" ht="17.25">
      <c r="A86" s="18"/>
      <c r="B86" s="238"/>
      <c r="C86" s="18"/>
      <c r="D86" s="18"/>
      <c r="E86" s="18"/>
      <c r="F86" s="18"/>
      <c r="G86" s="112"/>
      <c r="H86" s="97"/>
      <c r="I86" s="97"/>
      <c r="J86" s="97"/>
      <c r="K86" s="97"/>
      <c r="L86" s="97"/>
      <c r="M86" s="97"/>
      <c r="N86" s="105"/>
      <c r="O86" s="105"/>
      <c r="P86" s="105"/>
      <c r="Q86" s="105"/>
      <c r="R86" s="105"/>
      <c r="S86" s="105"/>
      <c r="T86" s="105"/>
    </row>
    <row r="87" spans="1:20" s="20" customFormat="1" ht="17.25">
      <c r="B87" s="16" t="s">
        <v>2</v>
      </c>
      <c r="C87" s="18"/>
      <c r="D87" s="534" t="str">
        <f>+'Ekamut-caxs'!D73</f>
        <v>Քրիստինե Կարապետյան</v>
      </c>
      <c r="E87" s="531"/>
      <c r="F87" s="103"/>
      <c r="G87" s="112"/>
      <c r="H87" s="97"/>
      <c r="I87" s="97"/>
      <c r="J87" s="97"/>
      <c r="K87" s="97"/>
      <c r="L87" s="97"/>
      <c r="M87" s="97"/>
      <c r="N87" s="105"/>
      <c r="O87" s="105"/>
      <c r="P87" s="105"/>
      <c r="Q87" s="105"/>
      <c r="R87" s="105"/>
      <c r="S87" s="105"/>
      <c r="T87" s="105"/>
    </row>
    <row r="88" spans="1:20" ht="17.25">
      <c r="A88" s="20"/>
      <c r="B88" s="212" t="s">
        <v>4</v>
      </c>
      <c r="C88" s="20"/>
      <c r="D88" s="533" t="s">
        <v>86</v>
      </c>
      <c r="E88" s="533"/>
      <c r="F88" s="208"/>
    </row>
    <row r="89" spans="1:20" s="17" customFormat="1" ht="17.25">
      <c r="A89" s="18"/>
      <c r="B89" s="239" t="s">
        <v>6</v>
      </c>
      <c r="C89" s="18"/>
      <c r="D89" s="531" t="str">
        <f>+'Ekamut-caxs'!D75</f>
        <v>Սերինե Սոսյան</v>
      </c>
      <c r="E89" s="531"/>
      <c r="F89" s="103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A90" s="18"/>
      <c r="B90" s="238"/>
      <c r="C90" s="18"/>
      <c r="D90" s="533" t="s">
        <v>86</v>
      </c>
      <c r="E90" s="533"/>
      <c r="F90" s="208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A91" s="18"/>
      <c r="B91" s="240" t="s">
        <v>1</v>
      </c>
      <c r="C91" s="18"/>
      <c r="D91" s="18"/>
      <c r="E91" s="18"/>
      <c r="F91" s="18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  <row r="116" spans="2:20" s="17" customFormat="1">
      <c r="B116" s="21"/>
      <c r="G116" s="110"/>
      <c r="H116" s="96"/>
      <c r="I116" s="96"/>
      <c r="J116" s="96"/>
      <c r="K116" s="96"/>
      <c r="L116" s="96"/>
      <c r="M116" s="96"/>
      <c r="N116" s="104"/>
      <c r="O116" s="104"/>
      <c r="P116" s="104"/>
      <c r="Q116" s="104"/>
      <c r="R116" s="104"/>
      <c r="S116" s="104"/>
      <c r="T116" s="104"/>
    </row>
    <row r="117" spans="2:20" s="17" customFormat="1">
      <c r="B117" s="21"/>
      <c r="G117" s="110"/>
      <c r="H117" s="96"/>
      <c r="I117" s="96"/>
      <c r="J117" s="96"/>
      <c r="K117" s="96"/>
      <c r="L117" s="96"/>
      <c r="M117" s="96"/>
      <c r="N117" s="104"/>
      <c r="O117" s="104"/>
      <c r="P117" s="104"/>
      <c r="Q117" s="104"/>
      <c r="R117" s="104"/>
      <c r="S117" s="104"/>
      <c r="T117" s="104"/>
    </row>
    <row r="118" spans="2:20" s="17" customFormat="1">
      <c r="B118" s="21"/>
      <c r="G118" s="110"/>
      <c r="H118" s="96"/>
      <c r="I118" s="96"/>
      <c r="J118" s="96"/>
      <c r="K118" s="96"/>
      <c r="L118" s="96"/>
      <c r="M118" s="96"/>
      <c r="N118" s="104"/>
      <c r="O118" s="104"/>
      <c r="P118" s="104"/>
      <c r="Q118" s="104"/>
      <c r="R118" s="104"/>
      <c r="S118" s="104"/>
      <c r="T118" s="104"/>
    </row>
    <row r="119" spans="2:20" s="17" customFormat="1">
      <c r="B119" s="21"/>
      <c r="G119" s="110"/>
      <c r="H119" s="96"/>
      <c r="I119" s="96"/>
      <c r="J119" s="96"/>
      <c r="K119" s="96"/>
      <c r="L119" s="96"/>
      <c r="M119" s="96"/>
      <c r="N119" s="104"/>
      <c r="O119" s="104"/>
      <c r="P119" s="104"/>
      <c r="Q119" s="104"/>
      <c r="R119" s="104"/>
      <c r="S119" s="104"/>
      <c r="T119" s="104"/>
    </row>
    <row r="120" spans="2:20" s="17" customFormat="1">
      <c r="B120" s="21"/>
      <c r="G120" s="110"/>
      <c r="H120" s="96"/>
      <c r="I120" s="96"/>
      <c r="J120" s="96"/>
      <c r="K120" s="96"/>
      <c r="L120" s="96"/>
      <c r="M120" s="96"/>
      <c r="N120" s="104"/>
      <c r="O120" s="104"/>
      <c r="P120" s="104"/>
      <c r="Q120" s="104"/>
      <c r="R120" s="104"/>
      <c r="S120" s="104"/>
      <c r="T120" s="104"/>
    </row>
    <row r="121" spans="2:20" s="17" customFormat="1">
      <c r="B121" s="21"/>
      <c r="G121" s="110"/>
      <c r="H121" s="96"/>
      <c r="I121" s="96"/>
      <c r="J121" s="96"/>
      <c r="K121" s="96"/>
      <c r="L121" s="96"/>
      <c r="M121" s="96"/>
      <c r="N121" s="104"/>
      <c r="O121" s="104"/>
      <c r="P121" s="104"/>
      <c r="Q121" s="104"/>
      <c r="R121" s="104"/>
      <c r="S121" s="104"/>
      <c r="T121" s="104"/>
    </row>
    <row r="122" spans="2:20" s="17" customFormat="1">
      <c r="B122" s="21"/>
      <c r="G122" s="110"/>
      <c r="H122" s="96"/>
      <c r="I122" s="96"/>
      <c r="J122" s="96"/>
      <c r="K122" s="96"/>
      <c r="L122" s="96"/>
      <c r="M122" s="96"/>
      <c r="N122" s="104"/>
      <c r="O122" s="104"/>
      <c r="P122" s="104"/>
      <c r="Q122" s="104"/>
      <c r="R122" s="104"/>
      <c r="S122" s="104"/>
      <c r="T122" s="104"/>
    </row>
  </sheetData>
  <sheetProtection formatCells="0" formatColumns="0" formatRows="0" insertColumns="0" insertRows="0" insertHyperlinks="0" deleteColumns="0" deleteRows="0" sort="0" autoFilter="0" pivotTables="0"/>
  <mergeCells count="7">
    <mergeCell ref="D90:E90"/>
    <mergeCell ref="D87:E87"/>
    <mergeCell ref="D88:E88"/>
    <mergeCell ref="D89:E89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43" workbookViewId="0">
      <selection activeCell="A20" sqref="A20:XFD20"/>
    </sheetView>
  </sheetViews>
  <sheetFormatPr defaultColWidth="9.140625" defaultRowHeight="13.5"/>
  <cols>
    <col min="1" max="1" width="4.85546875" style="11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30" customFormat="1" ht="22.5" customHeight="1">
      <c r="A1" s="541" t="s">
        <v>64</v>
      </c>
      <c r="B1" s="541"/>
      <c r="C1" s="541"/>
      <c r="D1" s="541"/>
      <c r="E1" s="541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</row>
    <row r="2" spans="1:22" s="117" customFormat="1" ht="33" customHeight="1">
      <c r="A2" s="542" t="str">
        <f>+'Ekamut-caxs'!A7:D7</f>
        <v>Երևանի ավան համայնքի «Գ. Բուդաղյանի անվան արվեստի դպրոց» ՀՈԱԿ-ի</v>
      </c>
      <c r="B2" s="543"/>
      <c r="C2" s="543"/>
      <c r="D2" s="543"/>
      <c r="E2" s="543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7" customFormat="1" ht="24" customHeight="1">
      <c r="A3" s="544" t="s">
        <v>98</v>
      </c>
      <c r="B3" s="544"/>
      <c r="C3" s="544"/>
      <c r="D3" s="544"/>
      <c r="E3" s="544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34" customFormat="1" ht="16.5" customHeight="1">
      <c r="A4" s="545" t="s">
        <v>175</v>
      </c>
      <c r="B4" s="545"/>
      <c r="C4" s="545"/>
      <c r="D4" s="545"/>
      <c r="E4" s="545"/>
      <c r="F4" s="131"/>
      <c r="G4" s="132"/>
      <c r="H4" s="132"/>
      <c r="I4" s="132"/>
      <c r="J4" s="132"/>
      <c r="K4" s="132"/>
      <c r="L4" s="132"/>
      <c r="M4" s="133"/>
      <c r="N4" s="133"/>
      <c r="O4" s="133"/>
      <c r="P4" s="133"/>
      <c r="Q4" s="133"/>
      <c r="R4" s="133"/>
      <c r="S4" s="133"/>
      <c r="T4" s="133"/>
      <c r="U4" s="133"/>
      <c r="V4" s="133"/>
    </row>
    <row r="5" spans="1:22" ht="13.5" customHeight="1">
      <c r="D5" s="135"/>
      <c r="E5" s="135" t="s">
        <v>95</v>
      </c>
    </row>
    <row r="6" spans="1:22" s="140" customFormat="1" ht="56.25" customHeight="1">
      <c r="A6" s="136" t="s">
        <v>3</v>
      </c>
      <c r="B6" s="137" t="s">
        <v>99</v>
      </c>
      <c r="C6" s="136" t="s">
        <v>100</v>
      </c>
      <c r="D6" s="136" t="s">
        <v>101</v>
      </c>
      <c r="E6" s="138" t="s">
        <v>102</v>
      </c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</row>
    <row r="7" spans="1:22" s="117" customFormat="1" ht="21.75" customHeight="1">
      <c r="A7" s="536" t="s">
        <v>103</v>
      </c>
      <c r="B7" s="537"/>
      <c r="C7" s="537"/>
      <c r="D7" s="165"/>
      <c r="E7" s="16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26" customFormat="1" ht="27.75" customHeight="1">
      <c r="A8" s="141">
        <v>1</v>
      </c>
      <c r="B8" s="142" t="s">
        <v>104</v>
      </c>
      <c r="C8" s="141"/>
      <c r="D8" s="143">
        <f>SUM(D9:D29)</f>
        <v>3066</v>
      </c>
      <c r="E8" s="144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45">
        <v>1.1000000000000001</v>
      </c>
      <c r="B9" s="146" t="s">
        <v>105</v>
      </c>
      <c r="C9" s="145" t="s">
        <v>106</v>
      </c>
      <c r="D9" s="29">
        <v>49.3</v>
      </c>
      <c r="E9" s="29"/>
    </row>
    <row r="10" spans="1:22" ht="27" customHeight="1">
      <c r="A10" s="145">
        <v>1.2</v>
      </c>
      <c r="B10" s="146" t="s">
        <v>107</v>
      </c>
      <c r="C10" s="145" t="s">
        <v>108</v>
      </c>
      <c r="D10" s="29">
        <v>90.8</v>
      </c>
      <c r="E10" s="29"/>
    </row>
    <row r="11" spans="1:22" ht="27" customHeight="1">
      <c r="A11" s="145">
        <v>1.3</v>
      </c>
      <c r="B11" s="146" t="s">
        <v>109</v>
      </c>
      <c r="C11" s="145" t="s">
        <v>110</v>
      </c>
      <c r="D11" s="29"/>
      <c r="E11" s="29"/>
    </row>
    <row r="12" spans="1:22" ht="27" customHeight="1">
      <c r="A12" s="145">
        <v>1.4</v>
      </c>
      <c r="B12" s="147" t="s">
        <v>111</v>
      </c>
      <c r="C12" s="148" t="s">
        <v>112</v>
      </c>
      <c r="D12" s="29"/>
      <c r="E12" s="29"/>
    </row>
    <row r="13" spans="1:22" ht="27" customHeight="1">
      <c r="A13" s="145">
        <v>1.5</v>
      </c>
      <c r="B13" s="147"/>
      <c r="C13" s="145" t="s">
        <v>113</v>
      </c>
      <c r="D13" s="29"/>
      <c r="E13" s="29"/>
    </row>
    <row r="14" spans="1:22" ht="18" customHeight="1">
      <c r="A14" s="145">
        <v>1.6</v>
      </c>
      <c r="B14" s="146" t="s">
        <v>142</v>
      </c>
      <c r="C14" s="145" t="s">
        <v>114</v>
      </c>
      <c r="D14" s="29"/>
      <c r="E14" s="29"/>
    </row>
    <row r="15" spans="1:22" ht="33.75" customHeight="1">
      <c r="A15" s="145">
        <v>1.7</v>
      </c>
      <c r="B15" s="147"/>
      <c r="C15" s="145" t="s">
        <v>135</v>
      </c>
      <c r="D15" s="29"/>
      <c r="E15" s="29"/>
    </row>
    <row r="16" spans="1:22" ht="22.5" customHeight="1">
      <c r="A16" s="145">
        <v>1.8</v>
      </c>
      <c r="B16" s="147"/>
      <c r="C16" s="149" t="s">
        <v>134</v>
      </c>
      <c r="D16" s="29"/>
      <c r="E16" s="29"/>
    </row>
    <row r="17" spans="1:22" ht="18" customHeight="1">
      <c r="A17" s="145">
        <v>1.9</v>
      </c>
      <c r="B17" s="147"/>
      <c r="C17" s="149"/>
      <c r="D17" s="29"/>
      <c r="E17" s="29"/>
    </row>
    <row r="18" spans="1:22" ht="18" customHeight="1">
      <c r="A18" s="150">
        <v>2</v>
      </c>
      <c r="B18" s="147"/>
      <c r="C18" s="149"/>
      <c r="D18" s="29"/>
      <c r="E18" s="29"/>
    </row>
    <row r="19" spans="1:22" ht="18" customHeight="1">
      <c r="A19" s="145">
        <v>2.1</v>
      </c>
      <c r="B19" s="147"/>
      <c r="C19" s="149"/>
      <c r="D19" s="29"/>
      <c r="E19" s="29"/>
    </row>
    <row r="20" spans="1:22" ht="18" customHeight="1">
      <c r="A20" s="145">
        <v>2.2000000000000002</v>
      </c>
      <c r="B20" s="147"/>
      <c r="C20" s="149"/>
      <c r="D20" s="29"/>
      <c r="E20" s="29"/>
    </row>
    <row r="21" spans="1:22" ht="18" customHeight="1">
      <c r="A21" s="145">
        <v>2.2999999999999998</v>
      </c>
      <c r="B21" s="147"/>
      <c r="C21" s="149"/>
      <c r="D21" s="29"/>
      <c r="E21" s="29"/>
    </row>
    <row r="22" spans="1:22" ht="27.75" customHeight="1">
      <c r="A22" s="145">
        <v>2.4</v>
      </c>
      <c r="B22" s="147"/>
      <c r="C22" s="149"/>
      <c r="D22" s="29"/>
      <c r="E22" s="29"/>
    </row>
    <row r="23" spans="1:22" ht="27.75" customHeight="1">
      <c r="A23" s="145">
        <v>2.5</v>
      </c>
      <c r="B23" s="147" t="s">
        <v>115</v>
      </c>
      <c r="C23" s="145" t="s">
        <v>33</v>
      </c>
      <c r="D23" s="29"/>
      <c r="E23" s="29"/>
    </row>
    <row r="24" spans="1:22" ht="27.75" customHeight="1">
      <c r="A24" s="145">
        <v>2.6</v>
      </c>
      <c r="B24" s="147" t="s">
        <v>115</v>
      </c>
      <c r="C24" s="145" t="s">
        <v>46</v>
      </c>
      <c r="D24" s="29"/>
      <c r="E24" s="29"/>
    </row>
    <row r="25" spans="1:22" ht="27.75" customHeight="1">
      <c r="A25" s="145">
        <v>2.7</v>
      </c>
      <c r="B25" s="147" t="s">
        <v>115</v>
      </c>
      <c r="C25" s="145" t="s">
        <v>116</v>
      </c>
      <c r="D25" s="29">
        <v>2661.9</v>
      </c>
      <c r="E25" s="29"/>
    </row>
    <row r="26" spans="1:22" ht="27.75" customHeight="1">
      <c r="A26" s="145">
        <v>2.8</v>
      </c>
      <c r="B26" s="147" t="s">
        <v>115</v>
      </c>
      <c r="C26" s="145" t="s">
        <v>117</v>
      </c>
      <c r="D26" s="29"/>
      <c r="E26" s="29"/>
    </row>
    <row r="27" spans="1:22" ht="27" customHeight="1">
      <c r="A27" s="145">
        <v>2.9</v>
      </c>
      <c r="B27" s="146" t="s">
        <v>118</v>
      </c>
      <c r="C27" s="145" t="s">
        <v>119</v>
      </c>
      <c r="D27" s="29">
        <v>58</v>
      </c>
      <c r="E27" s="29"/>
    </row>
    <row r="28" spans="1:22" ht="26.25" customHeight="1">
      <c r="A28" s="151">
        <v>2.1</v>
      </c>
      <c r="B28" s="147" t="s">
        <v>120</v>
      </c>
      <c r="C28" s="145" t="s">
        <v>121</v>
      </c>
      <c r="D28" s="29"/>
      <c r="E28" s="29"/>
    </row>
    <row r="29" spans="1:22" ht="26.25" customHeight="1">
      <c r="A29" s="151">
        <v>2.11</v>
      </c>
      <c r="B29" s="147"/>
      <c r="C29" s="149" t="s">
        <v>122</v>
      </c>
      <c r="D29" s="29">
        <v>206</v>
      </c>
      <c r="E29" s="29"/>
    </row>
    <row r="30" spans="1:22" s="126" customFormat="1" ht="34.5" customHeight="1">
      <c r="A30" s="141">
        <v>2</v>
      </c>
      <c r="B30" s="152" t="s">
        <v>123</v>
      </c>
      <c r="C30" s="141"/>
      <c r="D30" s="143"/>
      <c r="E30" s="144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45">
        <v>2.1</v>
      </c>
      <c r="B31" s="147"/>
      <c r="C31" s="145" t="s">
        <v>124</v>
      </c>
      <c r="D31" s="29"/>
      <c r="E31" s="29"/>
    </row>
    <row r="32" spans="1:22" ht="21" customHeight="1">
      <c r="A32" s="145">
        <v>2.2000000000000002</v>
      </c>
      <c r="B32" s="147" t="s">
        <v>125</v>
      </c>
      <c r="C32" s="145" t="s">
        <v>126</v>
      </c>
      <c r="D32" s="29"/>
      <c r="E32" s="29"/>
    </row>
    <row r="33" spans="1:22" ht="26.25" customHeight="1">
      <c r="A33" s="145">
        <v>2.2999999999999998</v>
      </c>
      <c r="B33" s="147" t="s">
        <v>125</v>
      </c>
      <c r="C33" s="145" t="s">
        <v>127</v>
      </c>
      <c r="D33" s="29"/>
      <c r="E33" s="153"/>
    </row>
    <row r="34" spans="1:22" s="130" customFormat="1" ht="21.75" customHeight="1">
      <c r="A34" s="56"/>
      <c r="B34" s="154" t="s">
        <v>65</v>
      </c>
      <c r="C34" s="155"/>
      <c r="D34" s="156">
        <f>D8+D30</f>
        <v>3066</v>
      </c>
      <c r="E34" s="157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</row>
    <row r="35" spans="1:22" s="117" customFormat="1" ht="33.75" customHeight="1">
      <c r="A35" s="536" t="s">
        <v>128</v>
      </c>
      <c r="B35" s="537"/>
      <c r="C35" s="537"/>
      <c r="D35" s="165"/>
      <c r="E35" s="16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45">
        <v>1.1000000000000001</v>
      </c>
      <c r="B36" s="146" t="s">
        <v>105</v>
      </c>
      <c r="C36" s="145" t="s">
        <v>106</v>
      </c>
      <c r="D36" s="29"/>
      <c r="E36" s="29"/>
    </row>
    <row r="37" spans="1:22" ht="21" customHeight="1">
      <c r="A37" s="145">
        <v>1.2</v>
      </c>
      <c r="B37" s="146" t="s">
        <v>107</v>
      </c>
      <c r="C37" s="145" t="s">
        <v>108</v>
      </c>
      <c r="D37" s="29"/>
      <c r="E37" s="29"/>
    </row>
    <row r="38" spans="1:22" ht="21" customHeight="1">
      <c r="A38" s="145">
        <v>1.3</v>
      </c>
      <c r="B38" s="146" t="s">
        <v>109</v>
      </c>
      <c r="C38" s="145" t="s">
        <v>110</v>
      </c>
      <c r="D38" s="29">
        <v>22.1</v>
      </c>
      <c r="E38" s="29"/>
    </row>
    <row r="39" spans="1:22" ht="21" customHeight="1">
      <c r="A39" s="145">
        <v>1.4</v>
      </c>
      <c r="B39" s="147" t="s">
        <v>111</v>
      </c>
      <c r="C39" s="148" t="s">
        <v>112</v>
      </c>
      <c r="D39" s="29"/>
      <c r="E39" s="29"/>
    </row>
    <row r="40" spans="1:22" ht="20.25" customHeight="1">
      <c r="A40" s="145">
        <v>1.6</v>
      </c>
      <c r="B40" s="146" t="s">
        <v>142</v>
      </c>
      <c r="C40" s="145" t="s">
        <v>114</v>
      </c>
      <c r="D40" s="29">
        <v>17.8</v>
      </c>
      <c r="E40" s="29"/>
    </row>
    <row r="41" spans="1:22" ht="33.75" customHeight="1">
      <c r="A41" s="145">
        <v>1.7</v>
      </c>
      <c r="B41" s="147"/>
      <c r="C41" s="145" t="s">
        <v>135</v>
      </c>
      <c r="D41" s="29"/>
      <c r="E41" s="29"/>
    </row>
    <row r="42" spans="1:22" ht="23.25" customHeight="1">
      <c r="A42" s="145">
        <v>1.8</v>
      </c>
      <c r="B42" s="147"/>
      <c r="C42" s="149" t="s">
        <v>154</v>
      </c>
      <c r="D42" s="29">
        <v>18</v>
      </c>
      <c r="E42" s="29"/>
    </row>
    <row r="43" spans="1:22" ht="23.25" customHeight="1">
      <c r="A43" s="145">
        <v>1.9</v>
      </c>
      <c r="B43" s="147"/>
      <c r="C43" s="149"/>
      <c r="D43" s="29"/>
      <c r="E43" s="29"/>
    </row>
    <row r="44" spans="1:22" ht="23.25" customHeight="1">
      <c r="A44" s="150">
        <v>2</v>
      </c>
      <c r="B44" s="147"/>
      <c r="C44" s="149"/>
      <c r="D44" s="29"/>
      <c r="E44" s="29"/>
    </row>
    <row r="45" spans="1:22" ht="23.25" customHeight="1">
      <c r="A45" s="145">
        <v>2.1</v>
      </c>
      <c r="B45" s="147"/>
      <c r="C45" s="149"/>
      <c r="D45" s="29"/>
      <c r="E45" s="29"/>
    </row>
    <row r="46" spans="1:22" ht="21" customHeight="1">
      <c r="A46" s="145">
        <v>2.2000000000000002</v>
      </c>
      <c r="B46" s="147" t="s">
        <v>115</v>
      </c>
      <c r="C46" s="145" t="s">
        <v>33</v>
      </c>
      <c r="D46" s="29"/>
      <c r="E46" s="29"/>
    </row>
    <row r="47" spans="1:22" ht="21" customHeight="1">
      <c r="A47" s="145">
        <v>2.2999999999999998</v>
      </c>
      <c r="B47" s="147" t="s">
        <v>115</v>
      </c>
      <c r="C47" s="145" t="s">
        <v>46</v>
      </c>
      <c r="D47" s="29"/>
      <c r="E47" s="29"/>
    </row>
    <row r="48" spans="1:22" ht="21" customHeight="1">
      <c r="A48" s="145">
        <v>2.4</v>
      </c>
      <c r="B48" s="147" t="s">
        <v>115</v>
      </c>
      <c r="C48" s="145" t="s">
        <v>116</v>
      </c>
      <c r="D48" s="29"/>
      <c r="E48" s="29"/>
    </row>
    <row r="49" spans="1:22" ht="24" customHeight="1">
      <c r="A49" s="145">
        <v>2.5</v>
      </c>
      <c r="B49" s="147" t="s">
        <v>115</v>
      </c>
      <c r="C49" s="145" t="s">
        <v>117</v>
      </c>
      <c r="D49" s="29"/>
      <c r="E49" s="29"/>
    </row>
    <row r="50" spans="1:22" ht="24" customHeight="1">
      <c r="A50" s="145">
        <v>2.6</v>
      </c>
      <c r="B50" s="146" t="s">
        <v>118</v>
      </c>
      <c r="C50" s="145" t="s">
        <v>119</v>
      </c>
      <c r="D50" s="29"/>
      <c r="E50" s="29"/>
    </row>
    <row r="51" spans="1:22" ht="24" customHeight="1">
      <c r="A51" s="145">
        <v>2.7</v>
      </c>
      <c r="B51" s="147" t="s">
        <v>120</v>
      </c>
      <c r="C51" s="145" t="s">
        <v>121</v>
      </c>
      <c r="D51" s="29"/>
      <c r="E51" s="29"/>
    </row>
    <row r="52" spans="1:22" ht="24" customHeight="1">
      <c r="A52" s="145">
        <v>2.8</v>
      </c>
      <c r="B52" s="147"/>
      <c r="C52" s="149" t="s">
        <v>122</v>
      </c>
      <c r="D52" s="29"/>
      <c r="E52" s="29"/>
    </row>
    <row r="53" spans="1:22" ht="33" customHeight="1">
      <c r="A53" s="145"/>
      <c r="B53" s="142" t="s">
        <v>129</v>
      </c>
      <c r="C53" s="28"/>
      <c r="D53" s="143">
        <f>SUM(D54:D57)</f>
        <v>5052</v>
      </c>
      <c r="E53" s="29"/>
    </row>
    <row r="54" spans="1:22" ht="33" customHeight="1">
      <c r="A54" s="145">
        <v>1.1000000000000001</v>
      </c>
      <c r="B54" s="180"/>
      <c r="C54" s="181" t="s">
        <v>133</v>
      </c>
      <c r="D54" s="150">
        <v>5052</v>
      </c>
      <c r="E54" s="29"/>
      <c r="F54" s="118"/>
    </row>
    <row r="55" spans="1:22" ht="30" customHeight="1">
      <c r="A55" s="145">
        <v>1.2</v>
      </c>
      <c r="B55" s="158"/>
      <c r="C55" s="145" t="s">
        <v>124</v>
      </c>
      <c r="D55" s="29"/>
      <c r="E55" s="145"/>
    </row>
    <row r="56" spans="1:22" ht="24.75" customHeight="1">
      <c r="A56" s="145">
        <v>1.3</v>
      </c>
      <c r="B56" s="147" t="s">
        <v>120</v>
      </c>
      <c r="C56" s="145" t="s">
        <v>126</v>
      </c>
      <c r="D56" s="29"/>
      <c r="E56" s="29"/>
    </row>
    <row r="57" spans="1:22" ht="24.75" customHeight="1">
      <c r="A57" s="145">
        <v>1.4</v>
      </c>
      <c r="B57" s="147" t="s">
        <v>120</v>
      </c>
      <c r="C57" s="145" t="s">
        <v>127</v>
      </c>
      <c r="D57" s="29"/>
      <c r="E57" s="29"/>
    </row>
    <row r="58" spans="1:22" s="130" customFormat="1" ht="29.25" customHeight="1">
      <c r="A58" s="159"/>
      <c r="B58" s="154" t="s">
        <v>65</v>
      </c>
      <c r="C58" s="160"/>
      <c r="D58" s="161">
        <f>SUM(D36:D53)</f>
        <v>5109.8999999999996</v>
      </c>
      <c r="E58" s="162"/>
      <c r="F58" s="214">
        <f>+D58-D53</f>
        <v>57.899999999999636</v>
      </c>
      <c r="G58" s="129"/>
      <c r="H58" s="129"/>
      <c r="I58" s="129"/>
      <c r="J58" s="129"/>
      <c r="K58" s="129"/>
      <c r="L58" s="129"/>
      <c r="M58" s="129"/>
      <c r="N58" s="129"/>
      <c r="O58" s="129"/>
      <c r="P58" s="129"/>
      <c r="Q58" s="129"/>
      <c r="R58" s="129"/>
      <c r="S58" s="129"/>
      <c r="T58" s="129"/>
      <c r="U58" s="129"/>
      <c r="V58" s="129"/>
    </row>
    <row r="59" spans="1:22" ht="10.5" customHeight="1"/>
    <row r="60" spans="1:22" ht="39" customHeight="1">
      <c r="C60" s="163" t="s">
        <v>130</v>
      </c>
    </row>
    <row r="61" spans="1:22" ht="52.15" customHeight="1">
      <c r="A61" s="164">
        <v>1</v>
      </c>
      <c r="B61" s="165" t="s">
        <v>210</v>
      </c>
      <c r="C61" s="161">
        <f>+'Dramakan hosqer'!F12</f>
        <v>2508.6999999999998</v>
      </c>
      <c r="D61" s="538" t="s">
        <v>131</v>
      </c>
      <c r="E61" s="539"/>
    </row>
    <row r="62" spans="1:22" ht="36.75" customHeight="1"/>
    <row r="63" spans="1:22" s="126" customFormat="1" ht="25.5" customHeight="1">
      <c r="A63" s="166"/>
      <c r="B63" s="129" t="s">
        <v>2</v>
      </c>
      <c r="C63" s="167"/>
      <c r="D63" s="540" t="str">
        <f>+'Ekamut-caxs'!D73</f>
        <v>Քրիստինե Կարապետյան</v>
      </c>
      <c r="E63" s="54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26" customFormat="1" ht="12.75" customHeight="1">
      <c r="A64" s="166"/>
      <c r="C64" s="168"/>
      <c r="D64" s="535" t="s">
        <v>86</v>
      </c>
      <c r="E64" s="535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26" customFormat="1" ht="22.5" customHeight="1">
      <c r="A65" s="166"/>
      <c r="B65" s="129" t="s">
        <v>6</v>
      </c>
      <c r="C65" s="167"/>
      <c r="D65" s="540" t="str">
        <f>+'Ekamut-caxs'!D75</f>
        <v>Սերինե Սոսյան</v>
      </c>
      <c r="E65" s="54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26" customFormat="1" ht="13.5" customHeight="1">
      <c r="A66" s="166"/>
      <c r="B66" s="169"/>
      <c r="C66" s="166" t="s">
        <v>1</v>
      </c>
      <c r="D66" s="535" t="s">
        <v>86</v>
      </c>
      <c r="E66" s="535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70" customFormat="1" ht="36" customHeight="1"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</row>
    <row r="75" spans="1:22" ht="24" customHeight="1"/>
    <row r="76" spans="1:22" ht="0.75" hidden="1" customHeight="1"/>
    <row r="77" spans="1:22" s="126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6"/>
      <c r="B81" s="1"/>
      <c r="C81" s="1"/>
      <c r="D81" s="1"/>
      <c r="E81" s="1"/>
    </row>
    <row r="82" spans="1:5" s="17" customFormat="1" ht="24" customHeight="1">
      <c r="A82" s="116"/>
      <c r="B82" s="1"/>
      <c r="C82" s="1"/>
      <c r="D82" s="1"/>
      <c r="E82" s="1"/>
    </row>
    <row r="83" spans="1:5" s="17" customFormat="1">
      <c r="A83" s="116"/>
      <c r="B83" s="1"/>
      <c r="C83" s="1"/>
      <c r="D83" s="1"/>
      <c r="E83" s="1"/>
    </row>
    <row r="84" spans="1:5" s="17" customFormat="1" ht="24.75" customHeight="1">
      <c r="A84" s="116"/>
      <c r="B84" s="1"/>
      <c r="C84" s="1"/>
      <c r="D84" s="1"/>
      <c r="E84" s="1"/>
    </row>
  </sheetData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D23"/>
  <sheetViews>
    <sheetView view="pageBreakPreview" zoomScale="90" zoomScaleNormal="100" zoomScaleSheetLayoutView="90" workbookViewId="0">
      <selection activeCell="A20" sqref="A20:XFD20"/>
    </sheetView>
  </sheetViews>
  <sheetFormatPr defaultRowHeight="13.5"/>
  <cols>
    <col min="1" max="1" width="4.5703125" style="1" customWidth="1"/>
    <col min="2" max="2" width="22.28515625" style="1" customWidth="1"/>
    <col min="3" max="3" width="14.140625" style="1" customWidth="1"/>
    <col min="4" max="4" width="12.28515625" style="1" customWidth="1"/>
    <col min="5" max="5" width="12.42578125" style="1" customWidth="1"/>
    <col min="6" max="6" width="13.42578125" style="1" customWidth="1"/>
    <col min="7" max="7" width="9.85546875" style="1" customWidth="1"/>
    <col min="8" max="8" width="11.42578125" style="1" customWidth="1"/>
    <col min="9" max="9" width="13.7109375" style="1" customWidth="1"/>
    <col min="10" max="10" width="13.140625" style="1" customWidth="1"/>
    <col min="11" max="11" width="12.7109375" style="1" customWidth="1"/>
    <col min="12" max="12" width="8.28515625" style="1" customWidth="1"/>
    <col min="13" max="13" width="8.140625" style="1" customWidth="1"/>
    <col min="14" max="14" width="16.5703125" style="1" customWidth="1"/>
    <col min="15" max="260" width="8.8554687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8.8554687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8.8554687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8.8554687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8.8554687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8.8554687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8.8554687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8.8554687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8.8554687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8.8554687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8.8554687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8.8554687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8.8554687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8.8554687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8.8554687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8.8554687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8.8554687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8.8554687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8.8554687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8.8554687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8.8554687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8.8554687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8.8554687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8.8554687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8.8554687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8.8554687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8.8554687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8.8554687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8.8554687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8.8554687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8.8554687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8.8554687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8.8554687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8.8554687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8.8554687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8.8554687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8.8554687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8.8554687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8.8554687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8.8554687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8.8554687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8.8554687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8.8554687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8.8554687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8.8554687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8.8554687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8.8554687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8.8554687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8.8554687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8.8554687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8.8554687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8.8554687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8.8554687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8.8554687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8.8554687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8.8554687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8.8554687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8.8554687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8.8554687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8.8554687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8.8554687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8.8554687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8.85546875" style="1"/>
  </cols>
  <sheetData>
    <row r="1" spans="1:30" ht="20.25">
      <c r="A1" s="554" t="s">
        <v>64</v>
      </c>
      <c r="B1" s="554"/>
      <c r="C1" s="554"/>
      <c r="D1" s="554"/>
      <c r="E1" s="554"/>
      <c r="F1" s="554"/>
      <c r="G1" s="554"/>
      <c r="H1" s="554"/>
      <c r="I1" s="554"/>
      <c r="J1" s="554"/>
      <c r="K1" s="554"/>
      <c r="L1" s="554"/>
      <c r="M1" s="554"/>
      <c r="N1" s="554"/>
    </row>
    <row r="2" spans="1:30" s="20" customFormat="1" ht="20.25">
      <c r="A2" s="548" t="s">
        <v>218</v>
      </c>
      <c r="B2" s="548"/>
      <c r="C2" s="548"/>
      <c r="D2" s="548"/>
      <c r="E2" s="548"/>
      <c r="F2" s="548"/>
      <c r="G2" s="548"/>
      <c r="H2" s="548"/>
      <c r="I2" s="548"/>
      <c r="J2" s="548"/>
      <c r="K2" s="548"/>
      <c r="L2" s="548"/>
      <c r="M2" s="548"/>
      <c r="N2" s="548"/>
      <c r="O2" s="517"/>
      <c r="P2" s="517"/>
      <c r="Q2" s="517"/>
      <c r="R2" s="517"/>
      <c r="S2" s="517"/>
      <c r="T2" s="517"/>
      <c r="U2" s="517"/>
      <c r="V2" s="517"/>
      <c r="W2" s="517"/>
      <c r="X2" s="517"/>
      <c r="Y2" s="517"/>
      <c r="Z2" s="517"/>
      <c r="AA2" s="517"/>
      <c r="AB2" s="517"/>
      <c r="AC2" s="19"/>
      <c r="AD2" s="19"/>
    </row>
    <row r="3" spans="1:30" ht="17.25">
      <c r="A3" s="544" t="s">
        <v>233</v>
      </c>
      <c r="B3" s="544"/>
      <c r="C3" s="544"/>
      <c r="D3" s="544"/>
      <c r="E3" s="544"/>
      <c r="F3" s="544"/>
      <c r="G3" s="544"/>
      <c r="H3" s="544"/>
      <c r="I3" s="544"/>
      <c r="J3" s="544"/>
      <c r="K3" s="544"/>
      <c r="L3" s="544"/>
      <c r="M3" s="544"/>
      <c r="N3" s="544"/>
    </row>
    <row r="4" spans="1:30" ht="17.25" thickBot="1">
      <c r="N4" s="382" t="s">
        <v>0</v>
      </c>
    </row>
    <row r="5" spans="1:30" ht="16.5">
      <c r="A5" s="555" t="s">
        <v>234</v>
      </c>
      <c r="B5" s="555" t="s">
        <v>235</v>
      </c>
      <c r="C5" s="556" t="s">
        <v>236</v>
      </c>
      <c r="D5" s="556"/>
      <c r="E5" s="556"/>
      <c r="F5" s="556"/>
      <c r="G5" s="556"/>
      <c r="H5" s="556"/>
      <c r="I5" s="556"/>
      <c r="J5" s="556"/>
      <c r="K5" s="556"/>
      <c r="L5" s="556"/>
      <c r="M5" s="556"/>
      <c r="N5" s="557" t="s">
        <v>237</v>
      </c>
    </row>
    <row r="6" spans="1:30" ht="164.25">
      <c r="A6" s="555"/>
      <c r="B6" s="555"/>
      <c r="C6" s="383" t="s">
        <v>238</v>
      </c>
      <c r="D6" s="383" t="s">
        <v>239</v>
      </c>
      <c r="E6" s="383" t="s">
        <v>240</v>
      </c>
      <c r="F6" s="383" t="s">
        <v>241</v>
      </c>
      <c r="G6" s="383" t="s">
        <v>242</v>
      </c>
      <c r="H6" s="383" t="s">
        <v>243</v>
      </c>
      <c r="I6" s="383" t="s">
        <v>244</v>
      </c>
      <c r="J6" s="383" t="s">
        <v>245</v>
      </c>
      <c r="K6" s="383" t="s">
        <v>246</v>
      </c>
      <c r="L6" s="383" t="s">
        <v>183</v>
      </c>
      <c r="M6" s="383" t="s">
        <v>247</v>
      </c>
      <c r="N6" s="558"/>
    </row>
    <row r="7" spans="1:30" ht="33">
      <c r="A7" s="383">
        <v>1</v>
      </c>
      <c r="B7" s="384" t="s">
        <v>248</v>
      </c>
      <c r="C7" s="385">
        <f>1433.8*12</f>
        <v>17205.599999999999</v>
      </c>
      <c r="D7" s="385"/>
      <c r="E7" s="385" t="str">
        <f>IF(D7&gt;1,326.6," ")</f>
        <v xml:space="preserve"> </v>
      </c>
      <c r="F7" s="385">
        <v>745.9</v>
      </c>
      <c r="G7" s="385"/>
      <c r="H7" s="385"/>
      <c r="I7" s="385">
        <v>7378</v>
      </c>
      <c r="J7" s="385">
        <f>7410.7*12</f>
        <v>88928.4</v>
      </c>
      <c r="K7" s="385">
        <f>60*12</f>
        <v>720</v>
      </c>
      <c r="L7" s="385"/>
      <c r="M7" s="385"/>
      <c r="N7" s="386">
        <f>ROUND(SUM(C7:M7),1)</f>
        <v>114977.9</v>
      </c>
    </row>
    <row r="8" spans="1:30" ht="40.5">
      <c r="A8" s="383">
        <v>2</v>
      </c>
      <c r="B8" s="387" t="s">
        <v>249</v>
      </c>
      <c r="C8" s="385"/>
      <c r="D8" s="388" t="s">
        <v>250</v>
      </c>
      <c r="E8" s="388" t="s">
        <v>250</v>
      </c>
      <c r="F8" s="388" t="s">
        <v>250</v>
      </c>
      <c r="G8" s="388" t="s">
        <v>250</v>
      </c>
      <c r="H8" s="388" t="s">
        <v>250</v>
      </c>
      <c r="I8" s="388" t="s">
        <v>250</v>
      </c>
      <c r="J8" s="388" t="s">
        <v>250</v>
      </c>
      <c r="K8" s="388" t="s">
        <v>250</v>
      </c>
      <c r="L8" s="388" t="s">
        <v>250</v>
      </c>
      <c r="M8" s="388" t="s">
        <v>250</v>
      </c>
      <c r="N8" s="386">
        <f>ROUND(SUM(C8:M8),1)</f>
        <v>0</v>
      </c>
    </row>
    <row r="9" spans="1:30" s="391" customFormat="1" ht="21" thickBot="1">
      <c r="A9" s="389"/>
      <c r="B9" s="159" t="s">
        <v>65</v>
      </c>
      <c r="C9" s="388" t="s">
        <v>250</v>
      </c>
      <c r="D9" s="388" t="s">
        <v>250</v>
      </c>
      <c r="E9" s="388" t="s">
        <v>250</v>
      </c>
      <c r="F9" s="388" t="s">
        <v>250</v>
      </c>
      <c r="G9" s="388" t="s">
        <v>250</v>
      </c>
      <c r="H9" s="388" t="s">
        <v>250</v>
      </c>
      <c r="I9" s="388" t="s">
        <v>250</v>
      </c>
      <c r="J9" s="388" t="s">
        <v>250</v>
      </c>
      <c r="K9" s="388" t="s">
        <v>250</v>
      </c>
      <c r="L9" s="388" t="s">
        <v>250</v>
      </c>
      <c r="M9" s="388" t="s">
        <v>250</v>
      </c>
      <c r="N9" s="390">
        <f>ROUND(SUM(N7:N8),1)</f>
        <v>114977.9</v>
      </c>
    </row>
    <row r="10" spans="1:30" s="392" customFormat="1" ht="20.25">
      <c r="B10" s="103"/>
      <c r="C10" s="393">
        <f>1433.8*12</f>
        <v>17205.599999999999</v>
      </c>
      <c r="D10" s="393"/>
      <c r="E10" s="393"/>
      <c r="F10" s="393"/>
      <c r="G10" s="394"/>
      <c r="H10" s="394"/>
      <c r="I10" s="392">
        <f>737.8*10</f>
        <v>7378</v>
      </c>
      <c r="J10" s="395">
        <f>7410.7*12</f>
        <v>88928.4</v>
      </c>
      <c r="K10" s="395">
        <f>60*12</f>
        <v>720</v>
      </c>
      <c r="L10" s="394"/>
      <c r="M10" s="393"/>
      <c r="N10" s="396"/>
    </row>
    <row r="11" spans="1:30" s="392" customFormat="1" ht="62.25" customHeight="1">
      <c r="B11" s="549" t="s">
        <v>251</v>
      </c>
      <c r="C11" s="549"/>
      <c r="D11" s="397"/>
      <c r="E11" s="398"/>
      <c r="F11" s="398"/>
      <c r="G11" s="398"/>
      <c r="H11" s="398"/>
      <c r="I11" s="398"/>
      <c r="J11" s="398"/>
      <c r="K11" s="398"/>
      <c r="L11" s="394"/>
      <c r="M11" s="393"/>
      <c r="N11" s="396"/>
    </row>
    <row r="12" spans="1:30" s="392" customFormat="1" ht="20.25">
      <c r="B12" s="399"/>
      <c r="C12" s="398"/>
      <c r="D12" s="398"/>
      <c r="E12" s="398"/>
      <c r="F12" s="398"/>
      <c r="G12" s="398"/>
      <c r="H12" s="398"/>
      <c r="I12" s="398"/>
      <c r="J12" s="398"/>
      <c r="K12" s="398"/>
      <c r="L12" s="394"/>
      <c r="M12" s="393"/>
      <c r="N12" s="396"/>
    </row>
    <row r="13" spans="1:30" s="400" customFormat="1" ht="17.25">
      <c r="B13" s="401">
        <f>+B12*10</f>
        <v>0</v>
      </c>
      <c r="C13" s="170"/>
      <c r="D13" s="170"/>
      <c r="E13" s="402"/>
      <c r="F13" s="403"/>
      <c r="G13" s="404"/>
      <c r="H13" s="404"/>
      <c r="I13" s="170"/>
      <c r="J13" s="170"/>
      <c r="K13" s="170"/>
      <c r="L13" s="550"/>
      <c r="M13" s="550"/>
      <c r="N13" s="405"/>
    </row>
    <row r="14" spans="1:30" s="391" customFormat="1" ht="14.25">
      <c r="B14" s="551" t="s">
        <v>252</v>
      </c>
      <c r="C14" s="552"/>
      <c r="E14" s="551" t="s">
        <v>253</v>
      </c>
      <c r="F14" s="552"/>
      <c r="G14" s="406"/>
      <c r="H14" s="553"/>
      <c r="I14" s="553"/>
      <c r="J14" s="403"/>
      <c r="K14" s="403"/>
      <c r="L14" s="170"/>
      <c r="M14" s="170"/>
      <c r="N14" s="170"/>
    </row>
    <row r="15" spans="1:30" s="391" customFormat="1" ht="40.5">
      <c r="B15" s="407" t="s">
        <v>254</v>
      </c>
      <c r="C15" s="408" t="s">
        <v>255</v>
      </c>
      <c r="E15" s="407" t="s">
        <v>254</v>
      </c>
      <c r="F15" s="408" t="s">
        <v>256</v>
      </c>
      <c r="G15" s="409"/>
      <c r="H15" s="410"/>
      <c r="I15" s="409"/>
      <c r="J15" s="411"/>
      <c r="K15" s="411"/>
      <c r="L15" s="411"/>
      <c r="M15" s="411"/>
      <c r="N15" s="409"/>
    </row>
    <row r="16" spans="1:30" s="391" customFormat="1" ht="17.25">
      <c r="B16" s="412">
        <v>104000</v>
      </c>
      <c r="C16" s="413">
        <v>326.60000000000002</v>
      </c>
      <c r="E16" s="412">
        <v>104000</v>
      </c>
      <c r="F16" s="414">
        <v>745.9</v>
      </c>
      <c r="G16" s="409"/>
      <c r="H16" s="415"/>
      <c r="I16" s="416"/>
      <c r="J16" s="417"/>
      <c r="K16" s="417"/>
      <c r="L16" s="411"/>
      <c r="M16" s="411"/>
      <c r="N16" s="409"/>
    </row>
    <row r="17" spans="2:14" s="422" customFormat="1" ht="17.25">
      <c r="B17" s="415"/>
      <c r="C17" s="416"/>
      <c r="D17" s="418"/>
      <c r="E17" s="419"/>
      <c r="F17" s="419"/>
      <c r="G17" s="420"/>
      <c r="H17" s="418"/>
      <c r="I17" s="416"/>
      <c r="J17" s="417"/>
      <c r="K17" s="417"/>
      <c r="L17" s="421"/>
      <c r="M17" s="421"/>
      <c r="N17" s="420"/>
    </row>
    <row r="19" spans="2:14" s="424" customFormat="1" ht="17.25">
      <c r="B19" s="423" t="s">
        <v>2</v>
      </c>
      <c r="E19" s="425"/>
      <c r="F19" s="426"/>
      <c r="G19" s="547"/>
      <c r="H19" s="547"/>
      <c r="I19" s="547"/>
      <c r="J19" s="427"/>
      <c r="K19" s="427"/>
      <c r="L19" s="427"/>
    </row>
    <row r="20" spans="2:14" s="429" customFormat="1" ht="27">
      <c r="B20" s="428"/>
      <c r="E20" s="430" t="s">
        <v>257</v>
      </c>
      <c r="F20" s="431"/>
      <c r="G20" s="546" t="s">
        <v>86</v>
      </c>
      <c r="H20" s="546"/>
      <c r="I20" s="546"/>
      <c r="J20" s="432"/>
      <c r="K20" s="432"/>
      <c r="L20" s="432"/>
    </row>
    <row r="21" spans="2:14" s="424" customFormat="1" ht="17.25">
      <c r="B21" s="433" t="s">
        <v>6</v>
      </c>
      <c r="E21" s="434"/>
      <c r="F21" s="435"/>
      <c r="G21" s="547"/>
      <c r="H21" s="547"/>
      <c r="I21" s="547"/>
      <c r="J21" s="427"/>
      <c r="K21" s="427"/>
      <c r="L21" s="427"/>
    </row>
    <row r="22" spans="2:14" s="429" customFormat="1" ht="27">
      <c r="E22" s="430" t="s">
        <v>257</v>
      </c>
      <c r="F22" s="431"/>
      <c r="G22" s="546" t="s">
        <v>86</v>
      </c>
      <c r="H22" s="546"/>
      <c r="I22" s="546"/>
      <c r="J22" s="432"/>
      <c r="K22" s="432"/>
      <c r="L22" s="432"/>
    </row>
    <row r="23" spans="2:14" s="436" customFormat="1" ht="16.5">
      <c r="C23" s="432"/>
      <c r="D23" s="432"/>
    </row>
  </sheetData>
  <mergeCells count="17">
    <mergeCell ref="A1:N1"/>
    <mergeCell ref="O2:AB2"/>
    <mergeCell ref="A3:N3"/>
    <mergeCell ref="A5:A6"/>
    <mergeCell ref="B5:B6"/>
    <mergeCell ref="C5:M5"/>
    <mergeCell ref="N5:N6"/>
    <mergeCell ref="G20:I20"/>
    <mergeCell ref="G21:I21"/>
    <mergeCell ref="G22:I22"/>
    <mergeCell ref="A2:N2"/>
    <mergeCell ref="B11:C11"/>
    <mergeCell ref="L13:M13"/>
    <mergeCell ref="B14:C14"/>
    <mergeCell ref="E14:F14"/>
    <mergeCell ref="H14:I14"/>
    <mergeCell ref="G19:I19"/>
  </mergeCells>
  <pageMargins left="0.7" right="0.7" top="0.75" bottom="0.75" header="0.3" footer="0.3"/>
  <pageSetup paperSize="9" scale="75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90" zoomScaleNormal="100" zoomScaleSheetLayoutView="90" workbookViewId="0">
      <selection activeCell="A20" sqref="A20:XFD20"/>
    </sheetView>
  </sheetViews>
  <sheetFormatPr defaultColWidth="9.140625" defaultRowHeight="16.5"/>
  <cols>
    <col min="1" max="1" width="4.140625" style="439" customWidth="1"/>
    <col min="2" max="2" width="15.5703125" style="439" customWidth="1"/>
    <col min="3" max="3" width="10.85546875" style="439" customWidth="1"/>
    <col min="4" max="5" width="13.42578125" style="439" customWidth="1"/>
    <col min="6" max="6" width="16.28515625" style="439" customWidth="1"/>
    <col min="7" max="7" width="11.42578125" style="439" customWidth="1"/>
    <col min="8" max="8" width="13.28515625" style="439" customWidth="1"/>
    <col min="9" max="10" width="14.85546875" style="439" customWidth="1"/>
    <col min="11" max="11" width="10.85546875" style="439" customWidth="1"/>
    <col min="12" max="12" width="12.85546875" style="439" customWidth="1"/>
    <col min="13" max="13" width="14.85546875" style="439" customWidth="1"/>
    <col min="14" max="14" width="10.5703125" style="439" customWidth="1"/>
    <col min="15" max="15" width="11.7109375" style="439" customWidth="1"/>
    <col min="16" max="16384" width="9.140625" style="439"/>
  </cols>
  <sheetData>
    <row r="1" spans="1:15" s="437" customFormat="1" ht="20.25">
      <c r="A1" s="565" t="s">
        <v>64</v>
      </c>
      <c r="B1" s="565"/>
      <c r="C1" s="565"/>
      <c r="D1" s="565"/>
      <c r="E1" s="565"/>
      <c r="F1" s="565"/>
      <c r="G1" s="565"/>
      <c r="H1" s="565"/>
      <c r="I1" s="565"/>
      <c r="J1" s="565"/>
      <c r="K1" s="565"/>
      <c r="L1" s="565"/>
      <c r="M1" s="565"/>
    </row>
    <row r="2" spans="1:15" s="437" customFormat="1" ht="17.25">
      <c r="A2" s="561" t="s">
        <v>218</v>
      </c>
      <c r="B2" s="561"/>
      <c r="C2" s="561"/>
      <c r="D2" s="561"/>
      <c r="E2" s="561"/>
      <c r="F2" s="561"/>
      <c r="G2" s="561"/>
      <c r="H2" s="561"/>
      <c r="I2" s="561"/>
      <c r="J2" s="561"/>
      <c r="K2" s="561"/>
      <c r="L2" s="561"/>
      <c r="M2" s="561"/>
    </row>
    <row r="3" spans="1:15" s="437" customFormat="1" ht="17.25">
      <c r="A3" s="561" t="s">
        <v>258</v>
      </c>
      <c r="B3" s="561"/>
      <c r="C3" s="561"/>
      <c r="D3" s="561"/>
      <c r="E3" s="561"/>
      <c r="F3" s="561"/>
      <c r="G3" s="561"/>
      <c r="H3" s="561"/>
      <c r="I3" s="561"/>
      <c r="J3" s="561"/>
      <c r="K3" s="561"/>
      <c r="L3" s="561"/>
      <c r="M3" s="561"/>
    </row>
    <row r="5" spans="1:15" s="442" customFormat="1" ht="17.25">
      <c r="A5" s="566" t="s">
        <v>259</v>
      </c>
      <c r="B5" s="566" t="s">
        <v>260</v>
      </c>
      <c r="C5" s="567" t="s">
        <v>261</v>
      </c>
      <c r="D5" s="567"/>
      <c r="E5" s="567"/>
      <c r="F5" s="567"/>
      <c r="G5" s="567" t="s">
        <v>262</v>
      </c>
      <c r="H5" s="567"/>
      <c r="I5" s="567"/>
      <c r="J5" s="567"/>
      <c r="K5" s="567" t="s">
        <v>263</v>
      </c>
      <c r="L5" s="567"/>
      <c r="M5" s="567"/>
      <c r="N5" s="567"/>
      <c r="O5" s="567"/>
    </row>
    <row r="6" spans="1:15" s="444" customFormat="1" ht="57">
      <c r="A6" s="566"/>
      <c r="B6" s="566"/>
      <c r="C6" s="443" t="s">
        <v>264</v>
      </c>
      <c r="D6" s="443" t="s">
        <v>265</v>
      </c>
      <c r="E6" s="443" t="s">
        <v>266</v>
      </c>
      <c r="F6" s="443" t="s">
        <v>267</v>
      </c>
      <c r="G6" s="443" t="s">
        <v>268</v>
      </c>
      <c r="H6" s="443" t="s">
        <v>265</v>
      </c>
      <c r="I6" s="443" t="s">
        <v>269</v>
      </c>
      <c r="J6" s="443" t="s">
        <v>267</v>
      </c>
      <c r="K6" s="443" t="s">
        <v>264</v>
      </c>
      <c r="L6" s="443" t="s">
        <v>266</v>
      </c>
      <c r="M6" s="443" t="s">
        <v>270</v>
      </c>
      <c r="N6" s="440" t="s">
        <v>271</v>
      </c>
      <c r="O6" s="440" t="s">
        <v>272</v>
      </c>
    </row>
    <row r="7" spans="1:15" ht="17.25">
      <c r="A7" s="445">
        <v>1</v>
      </c>
      <c r="B7" s="446" t="s">
        <v>273</v>
      </c>
      <c r="C7" s="447">
        <v>1987</v>
      </c>
      <c r="D7" s="448">
        <v>285532</v>
      </c>
      <c r="E7" s="449">
        <v>1900</v>
      </c>
      <c r="F7" s="450">
        <f t="shared" ref="F7:F16" si="0">+E7*143.7</f>
        <v>273030</v>
      </c>
      <c r="G7" s="447">
        <v>2938</v>
      </c>
      <c r="H7" s="448">
        <v>151594</v>
      </c>
      <c r="I7" s="449">
        <v>3000</v>
      </c>
      <c r="J7" s="450">
        <f>+I7*53.48</f>
        <v>160440</v>
      </c>
      <c r="K7" s="451">
        <v>66</v>
      </c>
      <c r="L7" s="449"/>
      <c r="M7" s="452">
        <f>+L7*200.47</f>
        <v>0</v>
      </c>
      <c r="N7" s="453">
        <f>+L7*7.94904</f>
        <v>0</v>
      </c>
      <c r="O7" s="452">
        <f>+N7+M7</f>
        <v>0</v>
      </c>
    </row>
    <row r="8" spans="1:15" ht="17.25">
      <c r="A8" s="445">
        <v>2</v>
      </c>
      <c r="B8" s="446" t="s">
        <v>274</v>
      </c>
      <c r="C8" s="447">
        <v>1604</v>
      </c>
      <c r="D8" s="448">
        <v>230495</v>
      </c>
      <c r="E8" s="449">
        <f>+C8</f>
        <v>1604</v>
      </c>
      <c r="F8" s="450">
        <f t="shared" si="0"/>
        <v>230494.8</v>
      </c>
      <c r="G8" s="447">
        <v>2644</v>
      </c>
      <c r="H8" s="448">
        <v>137010</v>
      </c>
      <c r="I8" s="449">
        <f t="shared" ref="I8:I18" si="1">+G8</f>
        <v>2644</v>
      </c>
      <c r="J8" s="450">
        <f t="shared" ref="J8:J18" si="2">+I8*53.48</f>
        <v>141401.12</v>
      </c>
      <c r="K8" s="451">
        <v>77</v>
      </c>
      <c r="L8" s="449">
        <f>+K8</f>
        <v>77</v>
      </c>
      <c r="M8" s="452">
        <f t="shared" ref="M8:M18" si="3">+L8*200.47</f>
        <v>15436.19</v>
      </c>
      <c r="N8" s="453">
        <f t="shared" ref="N8:N18" si="4">+L8*7.94904</f>
        <v>612.07608000000005</v>
      </c>
      <c r="O8" s="452">
        <f t="shared" ref="O8:O18" si="5">+N8+M8</f>
        <v>16048.266080000001</v>
      </c>
    </row>
    <row r="9" spans="1:15" ht="17.25">
      <c r="A9" s="445">
        <v>3</v>
      </c>
      <c r="B9" s="446" t="s">
        <v>275</v>
      </c>
      <c r="C9" s="447">
        <v>1019</v>
      </c>
      <c r="D9" s="448">
        <v>146430.29999999999</v>
      </c>
      <c r="E9" s="449">
        <f t="shared" ref="E9:E16" si="6">+C9</f>
        <v>1019</v>
      </c>
      <c r="F9" s="450">
        <f t="shared" si="0"/>
        <v>146430.29999999999</v>
      </c>
      <c r="G9" s="447">
        <v>1747</v>
      </c>
      <c r="H9" s="448">
        <v>89096</v>
      </c>
      <c r="I9" s="449">
        <f t="shared" si="1"/>
        <v>1747</v>
      </c>
      <c r="J9" s="450">
        <f t="shared" si="2"/>
        <v>93429.56</v>
      </c>
      <c r="K9" s="451">
        <v>86</v>
      </c>
      <c r="L9" s="449">
        <f t="shared" ref="L9:L18" si="7">+K9</f>
        <v>86</v>
      </c>
      <c r="M9" s="452">
        <f t="shared" si="3"/>
        <v>17240.419999999998</v>
      </c>
      <c r="N9" s="453">
        <f t="shared" si="4"/>
        <v>683.61743999999999</v>
      </c>
      <c r="O9" s="452">
        <f t="shared" si="5"/>
        <v>17924.03744</v>
      </c>
    </row>
    <row r="10" spans="1:15" ht="17.25">
      <c r="A10" s="445">
        <v>4</v>
      </c>
      <c r="B10" s="446" t="s">
        <v>276</v>
      </c>
      <c r="C10" s="451"/>
      <c r="D10" s="454"/>
      <c r="E10" s="449">
        <f t="shared" si="6"/>
        <v>0</v>
      </c>
      <c r="F10" s="450">
        <f t="shared" si="0"/>
        <v>0</v>
      </c>
      <c r="G10" s="447">
        <v>1088</v>
      </c>
      <c r="H10" s="454">
        <v>55962</v>
      </c>
      <c r="I10" s="449">
        <f t="shared" si="1"/>
        <v>1088</v>
      </c>
      <c r="J10" s="450">
        <f t="shared" si="2"/>
        <v>58186.239999999998</v>
      </c>
      <c r="K10" s="451"/>
      <c r="L10" s="449">
        <f t="shared" si="7"/>
        <v>0</v>
      </c>
      <c r="M10" s="452">
        <f t="shared" si="3"/>
        <v>0</v>
      </c>
      <c r="N10" s="453">
        <f t="shared" si="4"/>
        <v>0</v>
      </c>
      <c r="O10" s="452">
        <f t="shared" si="5"/>
        <v>0</v>
      </c>
    </row>
    <row r="11" spans="1:15" ht="17.25">
      <c r="A11" s="445">
        <v>5</v>
      </c>
      <c r="B11" s="446" t="s">
        <v>277</v>
      </c>
      <c r="C11" s="451"/>
      <c r="D11" s="454"/>
      <c r="E11" s="449">
        <f t="shared" si="6"/>
        <v>0</v>
      </c>
      <c r="F11" s="450">
        <f t="shared" si="0"/>
        <v>0</v>
      </c>
      <c r="G11" s="447">
        <v>822</v>
      </c>
      <c r="H11" s="454">
        <v>42042</v>
      </c>
      <c r="I11" s="449">
        <f t="shared" si="1"/>
        <v>822</v>
      </c>
      <c r="J11" s="450">
        <f t="shared" si="2"/>
        <v>43960.56</v>
      </c>
      <c r="K11" s="451"/>
      <c r="L11" s="449">
        <f t="shared" si="7"/>
        <v>0</v>
      </c>
      <c r="M11" s="452">
        <f t="shared" si="3"/>
        <v>0</v>
      </c>
      <c r="N11" s="453">
        <f t="shared" si="4"/>
        <v>0</v>
      </c>
      <c r="O11" s="452">
        <f t="shared" si="5"/>
        <v>0</v>
      </c>
    </row>
    <row r="12" spans="1:15" ht="17.25">
      <c r="A12" s="445">
        <v>6</v>
      </c>
      <c r="B12" s="446" t="s">
        <v>278</v>
      </c>
      <c r="C12" s="451"/>
      <c r="D12" s="454"/>
      <c r="E12" s="449">
        <f t="shared" si="6"/>
        <v>0</v>
      </c>
      <c r="F12" s="450">
        <f t="shared" si="0"/>
        <v>0</v>
      </c>
      <c r="G12" s="447">
        <v>755</v>
      </c>
      <c r="H12" s="454">
        <v>38541</v>
      </c>
      <c r="I12" s="449">
        <f t="shared" si="1"/>
        <v>755</v>
      </c>
      <c r="J12" s="450">
        <f t="shared" si="2"/>
        <v>40377.399999999994</v>
      </c>
      <c r="K12" s="451">
        <v>28</v>
      </c>
      <c r="L12" s="449">
        <f t="shared" si="7"/>
        <v>28</v>
      </c>
      <c r="M12" s="452">
        <f t="shared" si="3"/>
        <v>5613.16</v>
      </c>
      <c r="N12" s="453">
        <f t="shared" si="4"/>
        <v>222.57312000000002</v>
      </c>
      <c r="O12" s="452">
        <f t="shared" si="5"/>
        <v>5835.7331199999999</v>
      </c>
    </row>
    <row r="13" spans="1:15" ht="17.25">
      <c r="A13" s="445">
        <v>7</v>
      </c>
      <c r="B13" s="446" t="s">
        <v>279</v>
      </c>
      <c r="C13" s="451"/>
      <c r="D13" s="454"/>
      <c r="E13" s="449">
        <f t="shared" si="6"/>
        <v>0</v>
      </c>
      <c r="F13" s="450">
        <f t="shared" si="0"/>
        <v>0</v>
      </c>
      <c r="G13" s="447">
        <v>666</v>
      </c>
      <c r="H13" s="454">
        <v>33570</v>
      </c>
      <c r="I13" s="449">
        <f t="shared" si="1"/>
        <v>666</v>
      </c>
      <c r="J13" s="450">
        <f t="shared" si="2"/>
        <v>35617.68</v>
      </c>
      <c r="K13" s="451">
        <v>63</v>
      </c>
      <c r="L13" s="449">
        <f t="shared" si="7"/>
        <v>63</v>
      </c>
      <c r="M13" s="452">
        <f t="shared" si="3"/>
        <v>12629.61</v>
      </c>
      <c r="N13" s="453">
        <f t="shared" si="4"/>
        <v>500.78951999999998</v>
      </c>
      <c r="O13" s="452">
        <f t="shared" si="5"/>
        <v>13130.399520000001</v>
      </c>
    </row>
    <row r="14" spans="1:15" ht="17.25">
      <c r="A14" s="445">
        <v>8</v>
      </c>
      <c r="B14" s="455" t="s">
        <v>280</v>
      </c>
      <c r="C14" s="451">
        <v>34</v>
      </c>
      <c r="D14" s="454">
        <v>4885.8</v>
      </c>
      <c r="E14" s="449"/>
      <c r="F14" s="450">
        <f t="shared" si="0"/>
        <v>0</v>
      </c>
      <c r="G14" s="447">
        <v>755</v>
      </c>
      <c r="H14" s="454">
        <v>38440</v>
      </c>
      <c r="I14" s="449">
        <f t="shared" si="1"/>
        <v>755</v>
      </c>
      <c r="J14" s="450">
        <f t="shared" si="2"/>
        <v>40377.399999999994</v>
      </c>
      <c r="K14" s="451">
        <v>72</v>
      </c>
      <c r="L14" s="449">
        <f t="shared" si="7"/>
        <v>72</v>
      </c>
      <c r="M14" s="452">
        <f t="shared" si="3"/>
        <v>14433.84</v>
      </c>
      <c r="N14" s="453">
        <f t="shared" si="4"/>
        <v>572.33087999999998</v>
      </c>
      <c r="O14" s="452">
        <f t="shared" si="5"/>
        <v>15006.17088</v>
      </c>
    </row>
    <row r="15" spans="1:15" ht="17.25">
      <c r="A15" s="445">
        <v>9</v>
      </c>
      <c r="B15" s="455" t="s">
        <v>281</v>
      </c>
      <c r="C15" s="451"/>
      <c r="D15" s="454"/>
      <c r="E15" s="449">
        <f t="shared" si="6"/>
        <v>0</v>
      </c>
      <c r="F15" s="450">
        <f t="shared" si="0"/>
        <v>0</v>
      </c>
      <c r="G15" s="447">
        <v>720</v>
      </c>
      <c r="H15" s="454">
        <v>36558</v>
      </c>
      <c r="I15" s="449">
        <f t="shared" si="1"/>
        <v>720</v>
      </c>
      <c r="J15" s="450">
        <f t="shared" si="2"/>
        <v>38505.599999999999</v>
      </c>
      <c r="K15" s="451">
        <v>84</v>
      </c>
      <c r="L15" s="449">
        <f t="shared" si="7"/>
        <v>84</v>
      </c>
      <c r="M15" s="452">
        <f t="shared" si="3"/>
        <v>16839.48</v>
      </c>
      <c r="N15" s="453">
        <f t="shared" si="4"/>
        <v>667.71936000000005</v>
      </c>
      <c r="O15" s="452">
        <f t="shared" si="5"/>
        <v>17507.199359999999</v>
      </c>
    </row>
    <row r="16" spans="1:15" ht="17.25">
      <c r="A16" s="445">
        <v>10</v>
      </c>
      <c r="B16" s="455" t="s">
        <v>282</v>
      </c>
      <c r="C16" s="451"/>
      <c r="D16" s="454"/>
      <c r="E16" s="449">
        <f t="shared" si="6"/>
        <v>0</v>
      </c>
      <c r="F16" s="450">
        <f t="shared" si="0"/>
        <v>0</v>
      </c>
      <c r="G16" s="451">
        <v>988</v>
      </c>
      <c r="H16" s="454">
        <v>50665</v>
      </c>
      <c r="I16" s="449">
        <f t="shared" si="1"/>
        <v>988</v>
      </c>
      <c r="J16" s="450">
        <f t="shared" si="2"/>
        <v>52838.239999999998</v>
      </c>
      <c r="K16" s="451">
        <v>94</v>
      </c>
      <c r="L16" s="449">
        <f t="shared" si="7"/>
        <v>94</v>
      </c>
      <c r="M16" s="452">
        <f t="shared" si="3"/>
        <v>18844.18</v>
      </c>
      <c r="N16" s="453">
        <f t="shared" si="4"/>
        <v>747.20975999999996</v>
      </c>
      <c r="O16" s="452">
        <f t="shared" si="5"/>
        <v>19591.389760000002</v>
      </c>
    </row>
    <row r="17" spans="1:15" ht="17.25">
      <c r="A17" s="445">
        <v>11</v>
      </c>
      <c r="B17" s="455" t="s">
        <v>283</v>
      </c>
      <c r="C17" s="456">
        <v>913</v>
      </c>
      <c r="D17" s="457">
        <v>131198</v>
      </c>
      <c r="E17" s="450">
        <v>1000</v>
      </c>
      <c r="F17" s="450">
        <f>+E17*143.7</f>
        <v>143700</v>
      </c>
      <c r="G17" s="456">
        <v>1729</v>
      </c>
      <c r="H17" s="457">
        <v>88778</v>
      </c>
      <c r="I17" s="449">
        <f t="shared" si="1"/>
        <v>1729</v>
      </c>
      <c r="J17" s="450">
        <f t="shared" si="2"/>
        <v>92466.92</v>
      </c>
      <c r="K17" s="449">
        <v>113</v>
      </c>
      <c r="L17" s="449">
        <f t="shared" si="7"/>
        <v>113</v>
      </c>
      <c r="M17" s="452">
        <f t="shared" si="3"/>
        <v>22653.11</v>
      </c>
      <c r="N17" s="453">
        <f t="shared" si="4"/>
        <v>898.24152000000004</v>
      </c>
      <c r="O17" s="452">
        <f t="shared" si="5"/>
        <v>23551.35152</v>
      </c>
    </row>
    <row r="18" spans="1:15" ht="17.25">
      <c r="A18" s="445">
        <v>12</v>
      </c>
      <c r="B18" s="455" t="s">
        <v>284</v>
      </c>
      <c r="C18" s="456">
        <v>1745</v>
      </c>
      <c r="D18" s="457">
        <v>250757</v>
      </c>
      <c r="E18" s="449">
        <v>1900</v>
      </c>
      <c r="F18" s="450">
        <f>+E18*143.7</f>
        <v>273030</v>
      </c>
      <c r="G18" s="456">
        <v>2130</v>
      </c>
      <c r="H18" s="457">
        <v>109196</v>
      </c>
      <c r="I18" s="449">
        <f t="shared" si="1"/>
        <v>2130</v>
      </c>
      <c r="J18" s="450">
        <f t="shared" si="2"/>
        <v>113912.4</v>
      </c>
      <c r="K18" s="449">
        <v>106</v>
      </c>
      <c r="L18" s="449">
        <f t="shared" si="7"/>
        <v>106</v>
      </c>
      <c r="M18" s="452">
        <f t="shared" si="3"/>
        <v>21249.82</v>
      </c>
      <c r="N18" s="453">
        <f t="shared" si="4"/>
        <v>842.59824000000003</v>
      </c>
      <c r="O18" s="452">
        <f t="shared" si="5"/>
        <v>22092.418239999999</v>
      </c>
    </row>
    <row r="19" spans="1:15" ht="17.25">
      <c r="A19" s="458"/>
      <c r="B19" s="441" t="s">
        <v>85</v>
      </c>
      <c r="C19" s="459">
        <f t="shared" ref="C19:K19" si="8">SUM(C7:C18)</f>
        <v>7302</v>
      </c>
      <c r="D19" s="460">
        <f t="shared" si="8"/>
        <v>1049298.1000000001</v>
      </c>
      <c r="E19" s="459">
        <f t="shared" si="8"/>
        <v>7423</v>
      </c>
      <c r="F19" s="460">
        <f>SUM(F7:F18)</f>
        <v>1066685.1000000001</v>
      </c>
      <c r="G19" s="459">
        <f>SUM(G7:G18)</f>
        <v>16982</v>
      </c>
      <c r="H19" s="460">
        <f>SUM(H7:H18)</f>
        <v>871452</v>
      </c>
      <c r="I19" s="459">
        <f>SUM(I7:I18)</f>
        <v>17044</v>
      </c>
      <c r="J19" s="460">
        <f>SUM(J7:J18)</f>
        <v>911513.12000000011</v>
      </c>
      <c r="K19" s="459">
        <f t="shared" si="8"/>
        <v>789</v>
      </c>
      <c r="L19" s="459">
        <f>SUM(L7:L18)</f>
        <v>723</v>
      </c>
      <c r="M19" s="460">
        <f>SUM(M7:M18)</f>
        <v>144939.81</v>
      </c>
      <c r="N19" s="461">
        <f>SUM(N7:N18)</f>
        <v>5747.1559200000002</v>
      </c>
      <c r="O19" s="460">
        <f>SUM(O7:O18)</f>
        <v>150686.96591999999</v>
      </c>
    </row>
    <row r="20" spans="1:15" ht="17.25">
      <c r="B20" s="462"/>
      <c r="C20" s="463"/>
      <c r="D20" s="464"/>
      <c r="E20" s="463"/>
      <c r="F20" s="464">
        <f>ROUND(F19/1000,1)</f>
        <v>1066.7</v>
      </c>
      <c r="G20" s="463"/>
      <c r="H20" s="464"/>
      <c r="I20" s="463"/>
      <c r="J20" s="464">
        <f>ROUND(J19/1000,1)</f>
        <v>911.5</v>
      </c>
      <c r="K20" s="463"/>
      <c r="L20" s="463"/>
      <c r="M20" s="464">
        <f>ROUND(M19/1000,1)</f>
        <v>144.9</v>
      </c>
      <c r="N20" s="464">
        <f t="shared" ref="N20:O20" si="9">ROUND(N19/1000,1)</f>
        <v>5.7</v>
      </c>
      <c r="O20" s="464">
        <f t="shared" si="9"/>
        <v>150.69999999999999</v>
      </c>
    </row>
    <row r="21" spans="1:15" ht="18" thickBot="1">
      <c r="B21" s="560" t="s">
        <v>285</v>
      </c>
      <c r="C21" s="560"/>
      <c r="D21" s="560"/>
      <c r="E21" s="465"/>
      <c r="F21" s="466"/>
      <c r="H21" s="465"/>
      <c r="M21" s="464"/>
    </row>
    <row r="22" spans="1:15" s="437" customFormat="1" ht="27">
      <c r="A22" s="467"/>
      <c r="B22" s="468" t="s">
        <v>96</v>
      </c>
      <c r="C22" s="469" t="s">
        <v>286</v>
      </c>
      <c r="D22" s="469" t="s">
        <v>287</v>
      </c>
      <c r="E22" s="469" t="s">
        <v>287</v>
      </c>
      <c r="F22" s="470" t="s">
        <v>287</v>
      </c>
      <c r="G22" s="469" t="s">
        <v>286</v>
      </c>
      <c r="H22" s="469" t="s">
        <v>287</v>
      </c>
      <c r="I22" s="469" t="s">
        <v>287</v>
      </c>
      <c r="J22" s="471" t="s">
        <v>287</v>
      </c>
      <c r="K22" s="469" t="s">
        <v>286</v>
      </c>
      <c r="L22" s="469" t="s">
        <v>287</v>
      </c>
      <c r="M22" s="472" t="s">
        <v>287</v>
      </c>
      <c r="N22" s="467" t="s">
        <v>287</v>
      </c>
      <c r="O22" s="471" t="s">
        <v>287</v>
      </c>
    </row>
    <row r="23" spans="1:15" ht="17.25">
      <c r="A23" s="473">
        <v>1</v>
      </c>
      <c r="B23" s="474"/>
      <c r="C23" s="457"/>
      <c r="D23" s="457" t="s">
        <v>287</v>
      </c>
      <c r="E23" s="457" t="s">
        <v>287</v>
      </c>
      <c r="F23" s="475"/>
      <c r="G23" s="476"/>
      <c r="H23" s="457" t="s">
        <v>287</v>
      </c>
      <c r="I23" s="457" t="s">
        <v>287</v>
      </c>
      <c r="J23" s="477"/>
      <c r="K23" s="476"/>
      <c r="L23" s="457" t="s">
        <v>287</v>
      </c>
      <c r="M23" s="478"/>
      <c r="N23" s="479" t="s">
        <v>287</v>
      </c>
      <c r="O23" s="480" t="s">
        <v>287</v>
      </c>
    </row>
    <row r="24" spans="1:15" ht="17.25">
      <c r="A24" s="473">
        <v>2</v>
      </c>
      <c r="B24" s="474"/>
      <c r="C24" s="457"/>
      <c r="D24" s="457" t="s">
        <v>287</v>
      </c>
      <c r="E24" s="457" t="s">
        <v>287</v>
      </c>
      <c r="F24" s="475"/>
      <c r="G24" s="476"/>
      <c r="H24" s="457" t="s">
        <v>287</v>
      </c>
      <c r="I24" s="457" t="s">
        <v>287</v>
      </c>
      <c r="J24" s="477"/>
      <c r="K24" s="476"/>
      <c r="L24" s="457" t="s">
        <v>287</v>
      </c>
      <c r="M24" s="478"/>
      <c r="N24" s="479" t="s">
        <v>287</v>
      </c>
      <c r="O24" s="480" t="s">
        <v>287</v>
      </c>
    </row>
    <row r="25" spans="1:15" s="444" customFormat="1" ht="14.25">
      <c r="A25" s="481">
        <v>3</v>
      </c>
      <c r="B25" s="482"/>
      <c r="C25" s="483"/>
      <c r="D25" s="483" t="s">
        <v>287</v>
      </c>
      <c r="E25" s="483" t="s">
        <v>287</v>
      </c>
      <c r="F25" s="484"/>
      <c r="G25" s="485"/>
      <c r="H25" s="483" t="s">
        <v>287</v>
      </c>
      <c r="I25" s="483" t="s">
        <v>287</v>
      </c>
      <c r="J25" s="484"/>
      <c r="K25" s="485"/>
      <c r="L25" s="483" t="s">
        <v>287</v>
      </c>
      <c r="M25" s="486"/>
      <c r="N25" s="487" t="s">
        <v>287</v>
      </c>
      <c r="O25" s="488" t="s">
        <v>287</v>
      </c>
    </row>
    <row r="26" spans="1:15" s="437" customFormat="1">
      <c r="A26" s="489"/>
      <c r="B26" s="490" t="s">
        <v>65</v>
      </c>
      <c r="C26" s="460" t="s">
        <v>287</v>
      </c>
      <c r="D26" s="460" t="s">
        <v>287</v>
      </c>
      <c r="E26" s="460" t="s">
        <v>287</v>
      </c>
      <c r="F26" s="491">
        <f>SUM(F23:F25)</f>
        <v>0</v>
      </c>
      <c r="G26" s="492" t="s">
        <v>287</v>
      </c>
      <c r="H26" s="460" t="s">
        <v>287</v>
      </c>
      <c r="I26" s="460" t="s">
        <v>287</v>
      </c>
      <c r="J26" s="491">
        <f>SUM(J23:J25)</f>
        <v>0</v>
      </c>
      <c r="K26" s="492" t="s">
        <v>287</v>
      </c>
      <c r="L26" s="460" t="s">
        <v>287</v>
      </c>
      <c r="M26" s="493">
        <f>SUM(M23:M25)</f>
        <v>0</v>
      </c>
      <c r="N26" s="489" t="s">
        <v>287</v>
      </c>
      <c r="O26" s="494" t="s">
        <v>287</v>
      </c>
    </row>
    <row r="27" spans="1:15" s="437" customFormat="1" ht="17.25" thickBot="1">
      <c r="A27" s="495"/>
      <c r="B27" s="496" t="s">
        <v>288</v>
      </c>
      <c r="C27" s="497"/>
      <c r="D27" s="497" t="s">
        <v>287</v>
      </c>
      <c r="E27" s="497" t="s">
        <v>287</v>
      </c>
      <c r="F27" s="498">
        <f>+F20-F26</f>
        <v>1066.7</v>
      </c>
      <c r="G27" s="499" t="s">
        <v>287</v>
      </c>
      <c r="H27" s="497" t="s">
        <v>287</v>
      </c>
      <c r="I27" s="497" t="s">
        <v>287</v>
      </c>
      <c r="J27" s="498">
        <f>J20-J26</f>
        <v>911.5</v>
      </c>
      <c r="K27" s="499" t="s">
        <v>287</v>
      </c>
      <c r="L27" s="497" t="s">
        <v>287</v>
      </c>
      <c r="M27" s="500">
        <f>M20-M26</f>
        <v>144.9</v>
      </c>
      <c r="N27" s="495" t="s">
        <v>287</v>
      </c>
      <c r="O27" s="498">
        <f>+O20-M26</f>
        <v>150.69999999999999</v>
      </c>
    </row>
    <row r="28" spans="1:15" s="437" customFormat="1" ht="17.25" thickBot="1">
      <c r="B28" s="501"/>
      <c r="F28" s="464"/>
      <c r="J28" s="502" t="s">
        <v>289</v>
      </c>
      <c r="K28" s="503"/>
      <c r="L28" s="503"/>
      <c r="M28" s="504">
        <f>+F26+J26+M26</f>
        <v>0</v>
      </c>
    </row>
    <row r="29" spans="1:15" s="437" customFormat="1">
      <c r="B29" s="501"/>
      <c r="F29" s="464"/>
      <c r="M29" s="464"/>
    </row>
    <row r="30" spans="1:15" s="462" customFormat="1" ht="17.25">
      <c r="B30" s="438"/>
      <c r="C30" s="561" t="s">
        <v>2</v>
      </c>
      <c r="D30" s="561"/>
      <c r="E30" s="438"/>
      <c r="F30" s="438"/>
      <c r="G30" s="562"/>
      <c r="H30" s="562"/>
      <c r="I30" s="505"/>
      <c r="J30" s="540"/>
      <c r="K30" s="540"/>
      <c r="M30" s="466"/>
    </row>
    <row r="31" spans="1:15" s="437" customFormat="1">
      <c r="C31" s="506"/>
      <c r="D31" s="506"/>
      <c r="E31" s="507"/>
      <c r="F31" s="507"/>
      <c r="G31" s="563" t="s">
        <v>257</v>
      </c>
      <c r="H31" s="563"/>
      <c r="I31" s="508"/>
      <c r="J31" s="563" t="s">
        <v>290</v>
      </c>
      <c r="K31" s="563"/>
    </row>
    <row r="32" spans="1:15" s="462" customFormat="1" ht="17.25">
      <c r="B32" s="438"/>
      <c r="C32" s="509" t="s">
        <v>6</v>
      </c>
      <c r="D32" s="509"/>
      <c r="E32" s="438"/>
      <c r="F32" s="438"/>
      <c r="G32" s="564"/>
      <c r="H32" s="564"/>
      <c r="I32" s="510"/>
      <c r="J32" s="564"/>
      <c r="K32" s="564"/>
    </row>
    <row r="33" spans="3:13" s="437" customFormat="1">
      <c r="C33" s="465"/>
      <c r="D33" s="465"/>
      <c r="G33" s="563" t="s">
        <v>257</v>
      </c>
      <c r="H33" s="563"/>
      <c r="I33" s="508"/>
      <c r="J33" s="563" t="s">
        <v>290</v>
      </c>
      <c r="K33" s="563"/>
    </row>
    <row r="34" spans="3:13">
      <c r="F34" s="511" t="s">
        <v>1</v>
      </c>
    </row>
    <row r="35" spans="3:13">
      <c r="C35" s="436" t="s">
        <v>291</v>
      </c>
      <c r="D35" s="436"/>
      <c r="E35" s="436" t="s">
        <v>292</v>
      </c>
      <c r="F35" s="436" t="s">
        <v>293</v>
      </c>
      <c r="I35" s="512" t="s">
        <v>294</v>
      </c>
      <c r="J35" s="513" t="s">
        <v>295</v>
      </c>
      <c r="K35" s="513"/>
      <c r="L35" s="513" t="s">
        <v>296</v>
      </c>
      <c r="M35" s="513" t="s">
        <v>297</v>
      </c>
    </row>
    <row r="36" spans="3:13">
      <c r="C36" s="436" t="s">
        <v>298</v>
      </c>
      <c r="D36" s="436"/>
      <c r="E36" s="436" t="s">
        <v>292</v>
      </c>
      <c r="F36" s="436" t="s">
        <v>299</v>
      </c>
      <c r="I36" s="559" t="s">
        <v>300</v>
      </c>
      <c r="J36" s="559"/>
      <c r="K36" s="513"/>
      <c r="L36" s="559" t="s">
        <v>301</v>
      </c>
      <c r="M36" s="559"/>
    </row>
    <row r="37" spans="3:13">
      <c r="C37" s="436"/>
      <c r="D37" s="436"/>
      <c r="E37" s="559" t="s">
        <v>302</v>
      </c>
      <c r="F37" s="559"/>
      <c r="I37" s="559"/>
      <c r="J37" s="559"/>
      <c r="K37" s="513"/>
      <c r="L37" s="559"/>
      <c r="M37" s="559"/>
    </row>
    <row r="38" spans="3:13">
      <c r="C38" s="436"/>
      <c r="D38" s="436"/>
      <c r="E38" s="559"/>
      <c r="F38" s="559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7" right="0.7" top="0.75" bottom="0.75" header="0.3" footer="0.3"/>
  <pageSetup paperSize="9" scale="65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30"/>
  <sheetViews>
    <sheetView view="pageBreakPreview" workbookViewId="0">
      <selection activeCell="A20" sqref="A20:XFD20"/>
    </sheetView>
  </sheetViews>
  <sheetFormatPr defaultColWidth="9.140625" defaultRowHeight="13.5"/>
  <cols>
    <col min="1" max="1" width="4.42578125" style="287" customWidth="1"/>
    <col min="2" max="2" width="28" style="286" customWidth="1"/>
    <col min="3" max="3" width="12" style="286" customWidth="1"/>
    <col min="4" max="4" width="10.28515625" style="286" customWidth="1"/>
    <col min="5" max="5" width="9.42578125" style="286" customWidth="1"/>
    <col min="6" max="6" width="10.28515625" style="286" customWidth="1"/>
    <col min="7" max="7" width="7.5703125" style="286" customWidth="1"/>
    <col min="8" max="8" width="11" style="286" customWidth="1"/>
    <col min="9" max="9" width="12.140625" style="286" customWidth="1"/>
    <col min="10" max="10" width="9.28515625" style="375" hidden="1" customWidth="1"/>
    <col min="11" max="11" width="12" style="286" hidden="1" customWidth="1"/>
    <col min="12" max="12" width="13.5703125" style="286" hidden="1" customWidth="1"/>
    <col min="13" max="16384" width="9.140625" style="286"/>
  </cols>
  <sheetData>
    <row r="1" spans="1:11" s="285" customFormat="1" ht="24" customHeight="1">
      <c r="A1" s="573" t="s">
        <v>64</v>
      </c>
      <c r="B1" s="573"/>
      <c r="C1" s="573"/>
      <c r="D1" s="573"/>
      <c r="E1" s="573"/>
      <c r="F1" s="573"/>
      <c r="G1" s="573"/>
      <c r="H1" s="573"/>
      <c r="J1" s="374"/>
    </row>
    <row r="2" spans="1:11" ht="29.25" customHeight="1">
      <c r="A2" s="574" t="str">
        <f>+'Ekamut-caxs'!A7:E7</f>
        <v>Երևանի ավան համայնքի «Գ. Բուդաղյանի անվան արվեստի դպրոց» ՀՈԱԿ-ի</v>
      </c>
      <c r="B2" s="574"/>
      <c r="C2" s="574"/>
      <c r="D2" s="574"/>
      <c r="E2" s="574"/>
      <c r="F2" s="574"/>
      <c r="G2" s="574"/>
      <c r="H2" s="574"/>
    </row>
    <row r="3" spans="1:11" ht="41.25" customHeight="1">
      <c r="A3" s="574" t="s">
        <v>157</v>
      </c>
      <c r="B3" s="574"/>
      <c r="C3" s="574"/>
      <c r="D3" s="574"/>
      <c r="E3" s="574"/>
      <c r="F3" s="574"/>
      <c r="G3" s="574"/>
      <c r="H3" s="574"/>
    </row>
    <row r="5" spans="1:11" ht="14.25" thickBot="1">
      <c r="H5" s="286" t="s">
        <v>0</v>
      </c>
    </row>
    <row r="6" spans="1:11" ht="48.75" customHeight="1">
      <c r="A6" s="575" t="s">
        <v>3</v>
      </c>
      <c r="B6" s="577" t="s">
        <v>158</v>
      </c>
      <c r="C6" s="579" t="s">
        <v>159</v>
      </c>
      <c r="D6" s="581" t="s">
        <v>160</v>
      </c>
      <c r="E6" s="581" t="s">
        <v>161</v>
      </c>
      <c r="F6" s="582"/>
      <c r="G6" s="582"/>
      <c r="H6" s="568"/>
      <c r="I6" s="568" t="s">
        <v>162</v>
      </c>
    </row>
    <row r="7" spans="1:11" ht="60" customHeight="1" thickBot="1">
      <c r="A7" s="576"/>
      <c r="B7" s="578"/>
      <c r="C7" s="580"/>
      <c r="D7" s="580"/>
      <c r="E7" s="288" t="s">
        <v>85</v>
      </c>
      <c r="F7" s="289" t="s">
        <v>163</v>
      </c>
      <c r="G7" s="289" t="s">
        <v>164</v>
      </c>
      <c r="H7" s="290" t="s">
        <v>165</v>
      </c>
      <c r="I7" s="569"/>
    </row>
    <row r="8" spans="1:11" s="297" customFormat="1" ht="39.75" customHeight="1">
      <c r="A8" s="291">
        <v>1</v>
      </c>
      <c r="B8" s="292" t="s">
        <v>166</v>
      </c>
      <c r="C8" s="293">
        <v>28.3</v>
      </c>
      <c r="D8" s="380">
        <v>10.220000000000001</v>
      </c>
      <c r="E8" s="294">
        <f>+F8+G8+H8</f>
        <v>218</v>
      </c>
      <c r="F8" s="295">
        <v>182</v>
      </c>
      <c r="G8" s="295">
        <v>4</v>
      </c>
      <c r="H8" s="295">
        <v>32</v>
      </c>
      <c r="I8" s="296">
        <f>+F8*C8</f>
        <v>5150.6000000000004</v>
      </c>
      <c r="J8" s="376">
        <v>180</v>
      </c>
      <c r="K8" s="297">
        <f>D8*H8</f>
        <v>327.04000000000002</v>
      </c>
    </row>
    <row r="9" spans="1:11" s="297" customFormat="1" ht="39.75" customHeight="1">
      <c r="A9" s="298"/>
      <c r="B9" s="299" t="s">
        <v>167</v>
      </c>
      <c r="C9" s="300">
        <f>+C8/2</f>
        <v>14.15</v>
      </c>
      <c r="D9" s="380">
        <v>0</v>
      </c>
      <c r="E9" s="294">
        <f t="shared" ref="E9:E18" si="0">+F9+G9+H9</f>
        <v>18</v>
      </c>
      <c r="F9" s="302">
        <v>18</v>
      </c>
      <c r="G9" s="302">
        <v>0</v>
      </c>
      <c r="H9" s="302">
        <v>0</v>
      </c>
      <c r="I9" s="303">
        <f t="shared" ref="I9:I18" si="1">+F9*C9</f>
        <v>254.70000000000002</v>
      </c>
      <c r="J9" s="377">
        <v>15</v>
      </c>
      <c r="K9" s="297">
        <f t="shared" ref="K9:K18" si="2">D9*H9</f>
        <v>0</v>
      </c>
    </row>
    <row r="10" spans="1:11" s="297" customFormat="1" ht="39.75" customHeight="1">
      <c r="A10" s="298">
        <v>2</v>
      </c>
      <c r="B10" s="299" t="s">
        <v>168</v>
      </c>
      <c r="C10" s="300">
        <v>24.3</v>
      </c>
      <c r="D10" s="380">
        <v>9.93</v>
      </c>
      <c r="E10" s="294">
        <f t="shared" si="0"/>
        <v>63</v>
      </c>
      <c r="F10" s="302">
        <v>32</v>
      </c>
      <c r="G10" s="302">
        <v>0</v>
      </c>
      <c r="H10" s="302">
        <v>31</v>
      </c>
      <c r="I10" s="303">
        <f t="shared" si="1"/>
        <v>777.6</v>
      </c>
      <c r="J10" s="377">
        <v>34</v>
      </c>
      <c r="K10" s="297">
        <f t="shared" si="2"/>
        <v>307.83</v>
      </c>
    </row>
    <row r="11" spans="1:11" s="297" customFormat="1" ht="39.75" customHeight="1">
      <c r="A11" s="298"/>
      <c r="B11" s="299" t="s">
        <v>167</v>
      </c>
      <c r="C11" s="300">
        <f>+C10/2</f>
        <v>12.15</v>
      </c>
      <c r="D11" s="380">
        <v>0</v>
      </c>
      <c r="E11" s="294">
        <f t="shared" si="0"/>
        <v>4</v>
      </c>
      <c r="F11" s="302">
        <v>4</v>
      </c>
      <c r="G11" s="302">
        <v>0</v>
      </c>
      <c r="H11" s="302">
        <v>0</v>
      </c>
      <c r="I11" s="303">
        <f t="shared" si="1"/>
        <v>48.6</v>
      </c>
      <c r="J11" s="377">
        <v>0</v>
      </c>
      <c r="K11" s="297">
        <f t="shared" si="2"/>
        <v>0</v>
      </c>
    </row>
    <row r="12" spans="1:11" s="297" customFormat="1" ht="39.75" customHeight="1">
      <c r="A12" s="298">
        <v>3</v>
      </c>
      <c r="B12" s="299" t="s">
        <v>169</v>
      </c>
      <c r="C12" s="300">
        <v>21.8</v>
      </c>
      <c r="D12" s="380">
        <v>10</v>
      </c>
      <c r="E12" s="294">
        <f t="shared" si="0"/>
        <v>23</v>
      </c>
      <c r="F12" s="302">
        <v>12</v>
      </c>
      <c r="G12" s="302">
        <v>0</v>
      </c>
      <c r="H12" s="302">
        <v>11</v>
      </c>
      <c r="I12" s="303">
        <f t="shared" si="1"/>
        <v>261.60000000000002</v>
      </c>
      <c r="J12" s="377">
        <v>12</v>
      </c>
      <c r="K12" s="297">
        <f t="shared" si="2"/>
        <v>110</v>
      </c>
    </row>
    <row r="13" spans="1:11" s="297" customFormat="1" ht="39.75" customHeight="1">
      <c r="A13" s="298"/>
      <c r="B13" s="299" t="s">
        <v>167</v>
      </c>
      <c r="C13" s="300">
        <f>+C12/2</f>
        <v>10.9</v>
      </c>
      <c r="D13" s="380">
        <v>0</v>
      </c>
      <c r="E13" s="294">
        <f t="shared" si="0"/>
        <v>2</v>
      </c>
      <c r="F13" s="302">
        <v>2</v>
      </c>
      <c r="G13" s="302">
        <v>0</v>
      </c>
      <c r="H13" s="302">
        <v>0</v>
      </c>
      <c r="I13" s="303">
        <f t="shared" si="1"/>
        <v>21.8</v>
      </c>
      <c r="J13" s="377">
        <v>0</v>
      </c>
      <c r="K13" s="297">
        <f t="shared" si="2"/>
        <v>0</v>
      </c>
    </row>
    <row r="14" spans="1:11" s="297" customFormat="1" ht="42" customHeight="1">
      <c r="A14" s="298">
        <v>4</v>
      </c>
      <c r="B14" s="299" t="s">
        <v>170</v>
      </c>
      <c r="C14" s="300">
        <v>27.2</v>
      </c>
      <c r="D14" s="380">
        <v>9.9</v>
      </c>
      <c r="E14" s="294">
        <f t="shared" si="0"/>
        <v>74</v>
      </c>
      <c r="F14" s="302">
        <v>55</v>
      </c>
      <c r="G14" s="302">
        <v>0</v>
      </c>
      <c r="H14" s="302">
        <v>19</v>
      </c>
      <c r="I14" s="303">
        <f t="shared" si="1"/>
        <v>1496</v>
      </c>
      <c r="J14" s="377">
        <v>56</v>
      </c>
      <c r="K14" s="297">
        <f t="shared" si="2"/>
        <v>188.1</v>
      </c>
    </row>
    <row r="15" spans="1:11" s="297" customFormat="1" ht="42" customHeight="1">
      <c r="A15" s="298"/>
      <c r="B15" s="299" t="s">
        <v>167</v>
      </c>
      <c r="C15" s="300">
        <f>+C14/2</f>
        <v>13.6</v>
      </c>
      <c r="D15" s="380">
        <v>0</v>
      </c>
      <c r="E15" s="294">
        <f t="shared" si="0"/>
        <v>9</v>
      </c>
      <c r="F15" s="302">
        <v>9</v>
      </c>
      <c r="G15" s="302">
        <v>0</v>
      </c>
      <c r="H15" s="302">
        <v>0</v>
      </c>
      <c r="I15" s="303">
        <f t="shared" si="1"/>
        <v>122.39999999999999</v>
      </c>
      <c r="J15" s="377">
        <v>9</v>
      </c>
      <c r="K15" s="297">
        <f t="shared" si="2"/>
        <v>0</v>
      </c>
    </row>
    <row r="16" spans="1:11" s="297" customFormat="1" ht="37.5" customHeight="1">
      <c r="A16" s="298">
        <v>5</v>
      </c>
      <c r="B16" s="299" t="s">
        <v>171</v>
      </c>
      <c r="C16" s="300">
        <v>21</v>
      </c>
      <c r="D16" s="380">
        <v>0</v>
      </c>
      <c r="E16" s="294">
        <f t="shared" si="0"/>
        <v>0</v>
      </c>
      <c r="F16" s="302">
        <v>0</v>
      </c>
      <c r="G16" s="302">
        <v>0</v>
      </c>
      <c r="H16" s="302">
        <v>0</v>
      </c>
      <c r="I16" s="303">
        <f t="shared" si="1"/>
        <v>0</v>
      </c>
      <c r="J16" s="377">
        <v>0</v>
      </c>
      <c r="K16" s="297">
        <f t="shared" si="2"/>
        <v>0</v>
      </c>
    </row>
    <row r="17" spans="1:12" s="297" customFormat="1" ht="37.5" customHeight="1">
      <c r="A17" s="298">
        <v>6</v>
      </c>
      <c r="B17" s="299" t="s">
        <v>172</v>
      </c>
      <c r="C17" s="300">
        <v>13</v>
      </c>
      <c r="D17" s="380">
        <v>10</v>
      </c>
      <c r="E17" s="294">
        <f t="shared" si="0"/>
        <v>44</v>
      </c>
      <c r="F17" s="302">
        <v>31</v>
      </c>
      <c r="G17" s="302">
        <v>0</v>
      </c>
      <c r="H17" s="302">
        <v>13</v>
      </c>
      <c r="I17" s="303">
        <f t="shared" si="1"/>
        <v>403</v>
      </c>
      <c r="J17" s="377">
        <v>31</v>
      </c>
      <c r="K17" s="297">
        <f t="shared" si="2"/>
        <v>130</v>
      </c>
    </row>
    <row r="18" spans="1:12" s="297" customFormat="1" ht="37.5" customHeight="1">
      <c r="A18" s="304">
        <v>7</v>
      </c>
      <c r="B18" s="305" t="s">
        <v>173</v>
      </c>
      <c r="C18" s="306">
        <v>12.2</v>
      </c>
      <c r="D18" s="380">
        <v>0</v>
      </c>
      <c r="E18" s="294">
        <f t="shared" si="0"/>
        <v>0</v>
      </c>
      <c r="F18" s="302">
        <v>0</v>
      </c>
      <c r="G18" s="302">
        <v>0</v>
      </c>
      <c r="H18" s="302">
        <v>0</v>
      </c>
      <c r="I18" s="303">
        <f t="shared" si="1"/>
        <v>0</v>
      </c>
      <c r="J18" s="377">
        <v>0</v>
      </c>
      <c r="K18" s="297">
        <f t="shared" si="2"/>
        <v>0</v>
      </c>
    </row>
    <row r="19" spans="1:12" s="297" customFormat="1" ht="44.25" customHeight="1" thickBot="1">
      <c r="A19" s="307"/>
      <c r="B19" s="308" t="s">
        <v>65</v>
      </c>
      <c r="C19" s="309"/>
      <c r="D19" s="381"/>
      <c r="E19" s="301">
        <f>SUM(E8:E18)</f>
        <v>455</v>
      </c>
      <c r="F19" s="310">
        <f>SUM(F8:F18)</f>
        <v>345</v>
      </c>
      <c r="G19" s="310">
        <f t="shared" ref="G19" si="3">SUM(G8:G18)</f>
        <v>4</v>
      </c>
      <c r="H19" s="310">
        <f>SUM(H8:H18)</f>
        <v>106</v>
      </c>
      <c r="I19" s="303">
        <f>SUM(I8:I18)</f>
        <v>8536.3000000000011</v>
      </c>
      <c r="J19" s="378">
        <f>SUM(J8:J18)</f>
        <v>337</v>
      </c>
      <c r="K19" s="371">
        <f>SUM(K8:K18)</f>
        <v>1062.97</v>
      </c>
      <c r="L19" s="371">
        <f>K19*10</f>
        <v>10629.7</v>
      </c>
    </row>
    <row r="20" spans="1:12" ht="20.25" customHeight="1">
      <c r="B20" s="286" t="s">
        <v>174</v>
      </c>
      <c r="F20" s="286">
        <f>+F19-F9-F11-F13-F15</f>
        <v>312</v>
      </c>
      <c r="I20" s="286">
        <f>+I19*12+750*12</f>
        <v>111435.6</v>
      </c>
      <c r="J20" s="379">
        <v>110311.8</v>
      </c>
      <c r="L20" s="286">
        <v>10540</v>
      </c>
    </row>
    <row r="21" spans="1:12" ht="20.25" customHeight="1">
      <c r="B21" s="285"/>
      <c r="J21" s="379">
        <f>+I20-J20</f>
        <v>1123.8000000000029</v>
      </c>
    </row>
    <row r="22" spans="1:12" ht="20.25" customHeight="1">
      <c r="B22" s="285"/>
    </row>
    <row r="23" spans="1:12" ht="20.25" customHeight="1">
      <c r="B23" s="285"/>
    </row>
    <row r="24" spans="1:12" ht="23.25" customHeight="1">
      <c r="B24" s="311" t="s">
        <v>2</v>
      </c>
      <c r="E24" s="312"/>
      <c r="F24" s="313"/>
      <c r="G24" s="313"/>
      <c r="H24" s="313"/>
    </row>
    <row r="25" spans="1:12" ht="11.25" customHeight="1">
      <c r="B25" s="314" t="s">
        <v>4</v>
      </c>
      <c r="E25" s="570" t="s">
        <v>5</v>
      </c>
      <c r="F25" s="570"/>
      <c r="G25" s="570"/>
      <c r="H25" s="570"/>
    </row>
    <row r="26" spans="1:12" ht="24" customHeight="1">
      <c r="B26" s="297" t="s">
        <v>6</v>
      </c>
      <c r="E26" s="571"/>
      <c r="F26" s="571"/>
      <c r="G26" s="571"/>
      <c r="H26" s="571"/>
    </row>
    <row r="27" spans="1:12" ht="16.5" customHeight="1">
      <c r="B27" s="287" t="s">
        <v>139</v>
      </c>
      <c r="E27" s="572" t="s">
        <v>5</v>
      </c>
      <c r="F27" s="572"/>
      <c r="G27" s="572"/>
      <c r="H27" s="572"/>
    </row>
    <row r="29" spans="1:12" ht="15.75" customHeight="1"/>
    <row r="30" spans="1:12" ht="21" customHeight="1"/>
  </sheetData>
  <mergeCells count="12">
    <mergeCell ref="I6:I7"/>
    <mergeCell ref="E25:H25"/>
    <mergeCell ref="E26:H26"/>
    <mergeCell ref="E27:H27"/>
    <mergeCell ref="A1:H1"/>
    <mergeCell ref="A2:H2"/>
    <mergeCell ref="A3:H3"/>
    <mergeCell ref="A6:A7"/>
    <mergeCell ref="B6:B7"/>
    <mergeCell ref="C6:C7"/>
    <mergeCell ref="D6:D7"/>
    <mergeCell ref="E6:H6"/>
  </mergeCells>
  <pageMargins left="0.15" right="0.17" top="0.27" bottom="0.22" header="0.18" footer="0.15"/>
  <pageSetup paperSize="9" scale="8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ColWidth="9.140625" defaultRowHeight="13.5"/>
  <cols>
    <col min="1" max="1" width="4.5703125" style="324" hidden="1" customWidth="1"/>
    <col min="2" max="2" width="4.7109375" style="324" hidden="1" customWidth="1"/>
    <col min="3" max="3" width="4.5703125" style="324" bestFit="1" customWidth="1"/>
    <col min="4" max="4" width="19.85546875" style="325" customWidth="1"/>
    <col min="5" max="15" width="9" style="319" customWidth="1"/>
    <col min="16" max="25" width="9.140625" style="319" customWidth="1"/>
    <col min="26" max="26" width="10.7109375" style="319" customWidth="1"/>
    <col min="27" max="27" width="11.85546875" style="319" customWidth="1"/>
    <col min="28" max="28" width="12.28515625" style="319" customWidth="1"/>
    <col min="29" max="16384" width="9.140625" style="319"/>
  </cols>
  <sheetData>
    <row r="1" spans="1:28" ht="22.5" customHeight="1">
      <c r="A1" s="589" t="s">
        <v>211</v>
      </c>
      <c r="B1" s="590"/>
      <c r="C1" s="590"/>
      <c r="D1" s="590"/>
      <c r="E1" s="590"/>
      <c r="F1" s="590"/>
      <c r="G1" s="590"/>
      <c r="H1" s="590"/>
      <c r="I1" s="590"/>
      <c r="J1" s="590"/>
      <c r="K1" s="590"/>
      <c r="L1" s="590"/>
      <c r="M1" s="590"/>
      <c r="N1" s="590"/>
      <c r="O1" s="590"/>
      <c r="P1" s="590"/>
      <c r="Q1" s="590"/>
      <c r="R1" s="590"/>
      <c r="S1" s="590"/>
      <c r="T1" s="590"/>
      <c r="U1" s="590"/>
      <c r="V1" s="590"/>
      <c r="W1" s="590"/>
      <c r="X1" s="590"/>
      <c r="Y1" s="590"/>
      <c r="Z1" s="590"/>
      <c r="AA1" s="590"/>
      <c r="AB1" s="591"/>
    </row>
    <row r="2" spans="1:28" ht="30" customHeight="1">
      <c r="A2" s="592"/>
      <c r="B2" s="593"/>
      <c r="C2" s="594"/>
      <c r="D2" s="594"/>
      <c r="E2" s="594"/>
      <c r="F2" s="594"/>
      <c r="G2" s="594"/>
      <c r="H2" s="594"/>
      <c r="I2" s="594"/>
      <c r="J2" s="594"/>
      <c r="K2" s="594"/>
      <c r="L2" s="594"/>
      <c r="M2" s="594"/>
      <c r="N2" s="594"/>
      <c r="O2" s="594"/>
      <c r="P2" s="594"/>
      <c r="Q2" s="594"/>
      <c r="R2" s="594"/>
      <c r="S2" s="594"/>
      <c r="T2" s="594"/>
      <c r="U2" s="594"/>
      <c r="V2" s="594"/>
      <c r="W2" s="594"/>
      <c r="X2" s="594"/>
      <c r="Y2" s="594"/>
      <c r="Z2" s="594"/>
      <c r="AA2" s="594"/>
      <c r="AB2" s="595"/>
    </row>
    <row r="3" spans="1:28" ht="14.25" customHeight="1">
      <c r="A3" s="320"/>
      <c r="B3" s="321"/>
      <c r="C3" s="359"/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59"/>
      <c r="P3" s="359"/>
      <c r="Q3" s="359"/>
      <c r="R3" s="359"/>
      <c r="S3" s="359"/>
      <c r="T3" s="359"/>
      <c r="U3" s="359"/>
      <c r="V3" s="359"/>
      <c r="W3" s="359"/>
      <c r="X3" s="359"/>
      <c r="Y3" s="359"/>
      <c r="Z3" s="359"/>
      <c r="AA3" s="359"/>
      <c r="AB3" s="360" t="s">
        <v>0</v>
      </c>
    </row>
    <row r="4" spans="1:28" ht="30" customHeight="1" thickBot="1">
      <c r="A4" s="320"/>
      <c r="B4" s="321"/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  <c r="Q4" s="359"/>
      <c r="R4" s="359"/>
      <c r="S4" s="359"/>
      <c r="T4" s="359"/>
      <c r="U4" s="359"/>
      <c r="V4" s="359"/>
      <c r="W4" s="359"/>
      <c r="X4" s="359"/>
      <c r="Y4" s="359"/>
      <c r="Z4" s="359"/>
      <c r="AA4" s="359"/>
      <c r="AB4" s="359"/>
    </row>
    <row r="5" spans="1:28" s="324" customFormat="1" ht="108" customHeight="1">
      <c r="A5" s="322"/>
      <c r="B5" s="356"/>
      <c r="C5" s="605" t="s">
        <v>3</v>
      </c>
      <c r="D5" s="603" t="s">
        <v>96</v>
      </c>
      <c r="E5" s="361" t="s">
        <v>186</v>
      </c>
      <c r="F5" s="362" t="s">
        <v>187</v>
      </c>
      <c r="G5" s="362" t="s">
        <v>188</v>
      </c>
      <c r="H5" s="362" t="s">
        <v>189</v>
      </c>
      <c r="I5" s="362" t="s">
        <v>190</v>
      </c>
      <c r="J5" s="362" t="s">
        <v>191</v>
      </c>
      <c r="K5" s="363" t="s">
        <v>213</v>
      </c>
      <c r="L5" s="361" t="s">
        <v>192</v>
      </c>
      <c r="M5" s="363" t="s">
        <v>193</v>
      </c>
      <c r="N5" s="361" t="s">
        <v>169</v>
      </c>
      <c r="O5" s="363" t="s">
        <v>193</v>
      </c>
      <c r="P5" s="361" t="s">
        <v>194</v>
      </c>
      <c r="Q5" s="363" t="s">
        <v>212</v>
      </c>
      <c r="R5" s="361" t="s">
        <v>195</v>
      </c>
      <c r="S5" s="363" t="s">
        <v>196</v>
      </c>
      <c r="T5" s="361" t="s">
        <v>197</v>
      </c>
      <c r="U5" s="363" t="s">
        <v>214</v>
      </c>
      <c r="V5" s="361" t="s">
        <v>198</v>
      </c>
      <c r="W5" s="363" t="s">
        <v>215</v>
      </c>
      <c r="X5" s="361" t="s">
        <v>199</v>
      </c>
      <c r="Y5" s="363" t="s">
        <v>216</v>
      </c>
      <c r="Z5" s="587" t="s">
        <v>217</v>
      </c>
      <c r="AA5" s="585" t="s">
        <v>200</v>
      </c>
      <c r="AB5" s="583" t="s">
        <v>201</v>
      </c>
    </row>
    <row r="6" spans="1:28" s="364" customFormat="1" ht="23.25" customHeight="1">
      <c r="A6" s="323"/>
      <c r="B6" s="357"/>
      <c r="C6" s="606"/>
      <c r="D6" s="604"/>
      <c r="E6" s="600">
        <v>28.3</v>
      </c>
      <c r="F6" s="601"/>
      <c r="G6" s="601"/>
      <c r="H6" s="601"/>
      <c r="I6" s="601"/>
      <c r="J6" s="601"/>
      <c r="K6" s="602"/>
      <c r="L6" s="598">
        <v>24.3</v>
      </c>
      <c r="M6" s="599"/>
      <c r="N6" s="598">
        <v>21.8</v>
      </c>
      <c r="O6" s="599"/>
      <c r="P6" s="598">
        <v>32.5</v>
      </c>
      <c r="Q6" s="599"/>
      <c r="R6" s="598">
        <v>27.2</v>
      </c>
      <c r="S6" s="599"/>
      <c r="T6" s="596">
        <v>21</v>
      </c>
      <c r="U6" s="597"/>
      <c r="V6" s="596">
        <v>13</v>
      </c>
      <c r="W6" s="597"/>
      <c r="X6" s="598">
        <v>12.2</v>
      </c>
      <c r="Y6" s="599"/>
      <c r="Z6" s="588"/>
      <c r="AA6" s="586"/>
      <c r="AB6" s="584"/>
    </row>
    <row r="7" spans="1:28" s="324" customFormat="1" ht="97.5" customHeight="1" thickBot="1">
      <c r="A7" s="322">
        <v>198</v>
      </c>
      <c r="B7" s="356">
        <v>1</v>
      </c>
      <c r="C7" s="358">
        <v>1</v>
      </c>
      <c r="D7" s="365" t="s">
        <v>202</v>
      </c>
      <c r="E7" s="352"/>
      <c r="F7" s="353"/>
      <c r="G7" s="354"/>
      <c r="H7" s="355"/>
      <c r="I7" s="354"/>
      <c r="J7" s="367">
        <f>+E7+F7+G7+H7+I7</f>
        <v>0</v>
      </c>
      <c r="K7" s="368">
        <f>+J7*E6</f>
        <v>0</v>
      </c>
      <c r="L7" s="366"/>
      <c r="M7" s="368">
        <f>+L7*L6</f>
        <v>0</v>
      </c>
      <c r="N7" s="366"/>
      <c r="O7" s="368">
        <f>+N7*N6</f>
        <v>0</v>
      </c>
      <c r="P7" s="366"/>
      <c r="Q7" s="368">
        <f>+P7*P6</f>
        <v>0</v>
      </c>
      <c r="R7" s="358"/>
      <c r="S7" s="368">
        <f>+R7*R6</f>
        <v>0</v>
      </c>
      <c r="T7" s="358"/>
      <c r="U7" s="368">
        <f>+T7*T6</f>
        <v>0</v>
      </c>
      <c r="V7" s="358"/>
      <c r="W7" s="368">
        <f>+V7*V6</f>
        <v>0</v>
      </c>
      <c r="X7" s="358"/>
      <c r="Y7" s="368">
        <f>+X7*X6</f>
        <v>0</v>
      </c>
      <c r="Z7" s="358">
        <f>+J7+L7+N7+P7+R7+T7+V7+X7</f>
        <v>0</v>
      </c>
      <c r="AA7" s="368">
        <f>+K7+M7+O7+Q7+S7+U7+W7+Y7</f>
        <v>0</v>
      </c>
      <c r="AB7" s="368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Deb. ev kreditor</vt:lpstr>
      <vt:lpstr>ashxatavardz</vt:lpstr>
      <vt:lpstr>komunal</vt:lpstr>
      <vt:lpstr>Khmberi ev erekhaneri tiv</vt:lpstr>
      <vt:lpstr>himnakan sovorox. @st bajin</vt:lpstr>
      <vt:lpstr>ashxatavardz!Print_Area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https://mul2.yerevan.am/tasks/1455237/oneclick/budaxyan.xlsx?token=5811b8d9c5d4914d3dd4e54538664f66</cp:keywords>
  <cp:lastModifiedBy>Lusine Petrosyan</cp:lastModifiedBy>
  <cp:lastPrinted>2024-04-11T11:33:47Z</cp:lastPrinted>
  <dcterms:created xsi:type="dcterms:W3CDTF">1996-10-14T23:33:28Z</dcterms:created>
  <dcterms:modified xsi:type="dcterms:W3CDTF">2024-04-18T12:00:25Z</dcterms:modified>
</cp:coreProperties>
</file>